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ouhuanhuan\Desktop\综测\"/>
    </mc:Choice>
  </mc:AlternateContent>
  <bookViews>
    <workbookView windowWidth="18350" windowHeight="6880"/>
  </bookViews>
  <sheets>
    <sheet name="工作表1" sheetId="2" r:id="rId1"/>
    <sheet name="Sheet1" sheetId="3" state="hidden" r:id="rId2"/>
  </sheets>
  <definedNames>
    <definedName name="_xlnm._FilterDatabase" localSheetId="1" hidden="1">Sheet1!$A$4:$J$54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<sst xmlns="http://schemas.openxmlformats.org/spreadsheetml/2006/main" count="691" uniqueCount="149">
  <si>
    <t>附件1：</t>
  </si>
  <si>
    <t>池州职业技术学院学生综合素质测评班级汇总表</t>
  </si>
  <si>
    <t>系 ( 专业 ):  生物健康系          学年:2025至2026        年度第 2学期             班级 ：动物医学五班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</si>
  <si>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</si>
  <si>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</si>
  <si>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</si>
  <si>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</si>
  <si>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</si>
  <si>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</si>
  <si>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</si>
  <si>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</si>
  <si>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</si>
  <si>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</si>
  <si>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</si>
  <si>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徐德航</t>
  </si>
  <si>
    <t>63</t>
  </si>
  <si>
    <t>81</t>
  </si>
  <si>
    <t>76</t>
  </si>
  <si>
    <t>100</t>
  </si>
  <si>
    <t>87</t>
  </si>
  <si>
    <t>优秀</t>
  </si>
  <si>
    <t>程湘怡</t>
  </si>
  <si>
    <t>20</t>
  </si>
  <si>
    <t>82</t>
  </si>
  <si>
    <t>70</t>
  </si>
  <si>
    <t>60</t>
  </si>
  <si>
    <t>合格</t>
  </si>
  <si>
    <t>王馨雨</t>
  </si>
  <si>
    <t>75</t>
  </si>
  <si>
    <t>80</t>
  </si>
  <si>
    <t>74</t>
  </si>
  <si>
    <t>86</t>
  </si>
  <si>
    <t>何宇航</t>
  </si>
  <si>
    <t>40</t>
  </si>
  <si>
    <t>尚梦蝶</t>
  </si>
  <si>
    <t>韩茹梦</t>
  </si>
  <si>
    <t>35</t>
  </si>
  <si>
    <t>郑思文</t>
  </si>
  <si>
    <t>66</t>
  </si>
  <si>
    <t>84</t>
  </si>
  <si>
    <t>73</t>
  </si>
  <si>
    <t>62</t>
  </si>
  <si>
    <t>72</t>
  </si>
  <si>
    <t>喻悦天成</t>
  </si>
  <si>
    <t>康曼佳</t>
  </si>
  <si>
    <t>张佳彤</t>
  </si>
  <si>
    <t>王昊文</t>
  </si>
  <si>
    <t>67</t>
  </si>
  <si>
    <t>83</t>
  </si>
  <si>
    <t>61</t>
  </si>
  <si>
    <t>樊雯雯</t>
  </si>
  <si>
    <t>0</t>
  </si>
  <si>
    <t>魏均然</t>
  </si>
  <si>
    <t>徐梦君</t>
  </si>
  <si>
    <t>15</t>
  </si>
  <si>
    <t>杨新彤</t>
  </si>
  <si>
    <t>王皓</t>
  </si>
  <si>
    <t>陈心如</t>
  </si>
  <si>
    <t>袁梦婷</t>
  </si>
  <si>
    <t>朱凤婷</t>
  </si>
  <si>
    <t>57</t>
  </si>
  <si>
    <t>杨建欣</t>
  </si>
  <si>
    <t>30</t>
  </si>
  <si>
    <t>孙伟佳</t>
  </si>
  <si>
    <t>良好</t>
  </si>
  <si>
    <t>赵雅雯</t>
  </si>
  <si>
    <t>78</t>
  </si>
  <si>
    <t>陈伟轩</t>
  </si>
  <si>
    <t>盛绮菱</t>
  </si>
  <si>
    <t>汪悦</t>
  </si>
  <si>
    <t>杨文涛</t>
  </si>
  <si>
    <t>范浩宇</t>
  </si>
  <si>
    <t>79</t>
  </si>
  <si>
    <t>肖心如</t>
  </si>
  <si>
    <t>仇紫凝</t>
  </si>
  <si>
    <t>吴冰儿</t>
  </si>
  <si>
    <t>汪子悦</t>
  </si>
  <si>
    <t>陶莎莎</t>
  </si>
  <si>
    <t>刘明</t>
  </si>
  <si>
    <t>52</t>
  </si>
  <si>
    <t>张春雨</t>
  </si>
  <si>
    <t>64</t>
  </si>
  <si>
    <t>石静雅</t>
  </si>
  <si>
    <t>77</t>
  </si>
  <si>
    <t>陈硕</t>
  </si>
  <si>
    <t>程诺</t>
  </si>
  <si>
    <t>彭子浩</t>
  </si>
  <si>
    <t>71</t>
  </si>
  <si>
    <t>胡妍</t>
  </si>
  <si>
    <t>马露源</t>
  </si>
  <si>
    <t>崔梦飞</t>
  </si>
  <si>
    <t>马赟</t>
  </si>
  <si>
    <t>曹翔</t>
  </si>
  <si>
    <t>50</t>
  </si>
  <si>
    <t>陆锦程</t>
  </si>
  <si>
    <t>李子豪</t>
  </si>
  <si>
    <t>55</t>
  </si>
  <si>
    <t>许文俊</t>
  </si>
  <si>
    <t>杨浩</t>
  </si>
  <si>
    <t>朱浩</t>
  </si>
  <si>
    <t>王静茹</t>
  </si>
  <si>
    <t>25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</si>
  <si>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</si>
  <si>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肖心如，石静雅，韩如梦，何宇航，马路原彭子浩，杨建新，陈硕，张春雨，</t>
  </si>
  <si>
    <t>系 ( 专业 ):  生物健康系          学年:2025至2026        年度第 2学期             班级 ：动物医学五班               填表人：王馨雨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</si>
  <si>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</si>
  <si>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</si>
  <si>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</si>
  <si>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</si>
  <si>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</si>
  <si>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</si>
  <si>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</si>
  <si>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</si>
  <si>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</si>
  <si>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</si>
  <si>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</si>
  <si>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</si>
  <si>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</si>
  <si>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</si>
  <si>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</si>
  <si>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</si>
  <si>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</si>
  <si>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</si>
  <si>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21</t>
  </si>
  <si>
    <t>22</t>
  </si>
  <si>
    <t>不合格</t>
  </si>
  <si>
    <t>23</t>
  </si>
  <si>
    <t>24</t>
  </si>
  <si>
    <t>26</t>
  </si>
  <si>
    <t>27</t>
  </si>
  <si>
    <t>28</t>
  </si>
  <si>
    <t>29</t>
  </si>
  <si>
    <t>31</t>
  </si>
  <si>
    <t>32</t>
  </si>
  <si>
    <t>33</t>
  </si>
  <si>
    <t>34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</si>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</sst>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4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2" fillId="0" borderId="0" applyProtection="0"/>
  </cellStyleXfs>
  <cellXfs count="61">
    <xf numFmtId="0" fontId="0" fillId="0" borderId="0" xfId="0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49" applyNumberFormat="1" applyFont="1" applyAlignment="1" applyProtection="1">
      <alignment horizontal="center" vertical="center" wrapText="1"/>
    </xf>
    <xf numFmtId="49" fontId="4" fillId="0" borderId="0" xfId="49" applyNumberFormat="1" applyFont="1" applyAlignment="1" applyProtection="1">
      <alignment horizontal="left" vertical="center" wrapText="1"/>
    </xf>
    <xf numFmtId="49" fontId="5" fillId="0" borderId="1" xfId="49" applyNumberFormat="1" applyFont="1" applyBorder="1" applyAlignment="1" applyProtection="1">
      <alignment horizontal="center" vertical="center" wrapText="1"/>
    </xf>
    <xf numFmtId="49" fontId="6" fillId="0" borderId="1" xfId="49" applyNumberFormat="1" applyFont="1" applyBorder="1" applyAlignment="1" applyProtection="1">
      <alignment horizontal="center" vertical="center" wrapText="1"/>
    </xf>
    <xf numFmtId="49" fontId="6" fillId="0" borderId="2" xfId="49" applyNumberFormat="1" applyFont="1" applyBorder="1" applyAlignment="1" applyProtection="1">
      <alignment horizontal="center" vertical="center" wrapText="1"/>
    </xf>
    <xf numFmtId="49" fontId="6" fillId="0" borderId="3" xfId="49" applyNumberFormat="1" applyFont="1" applyBorder="1" applyAlignment="1" applyProtection="1">
      <alignment horizontal="center" vertical="center" wrapText="1"/>
    </xf>
    <xf numFmtId="49" fontId="6" fillId="0" borderId="4" xfId="49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49" fontId="6" fillId="0" borderId="6" xfId="49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8" fillId="0" borderId="1" xfId="49" applyNumberFormat="1" applyFont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49" fontId="10" fillId="0" borderId="2" xfId="49" applyNumberFormat="1" applyFont="1" applyBorder="1" applyAlignment="1" applyProtection="1">
      <alignment horizontal="center" vertical="center"/>
    </xf>
    <xf numFmtId="49" fontId="10" fillId="0" borderId="1" xfId="49" applyNumberFormat="1" applyFont="1" applyBorder="1" applyAlignment="1" applyProtection="1">
      <alignment horizontal="center" vertical="center"/>
    </xf>
    <xf numFmtId="49" fontId="10" fillId="0" borderId="5" xfId="49" applyNumberFormat="1" applyFont="1" applyBorder="1" applyAlignment="1" applyProtection="1">
      <alignment horizontal="center" vertical="center"/>
    </xf>
    <xf numFmtId="49" fontId="10" fillId="0" borderId="1" xfId="49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>
      <alignment vertical="center"/>
    </xf>
    <xf numFmtId="176" fontId="11" fillId="0" borderId="9" xfId="0" applyNumberFormat="1" applyFont="1" applyFill="1" applyBorder="1" applyAlignment="1">
      <alignment horizontal="center" vertical="center" wrapText="1"/>
    </xf>
    <xf numFmtId="49" fontId="10" fillId="0" borderId="2" xfId="49" applyNumberFormat="1" applyFont="1" applyBorder="1" applyAlignment="1" applyProtection="1">
      <alignment horizontal="center" vertical="center" wrapText="1"/>
    </xf>
    <xf numFmtId="49" fontId="10" fillId="0" borderId="5" xfId="49" applyNumberFormat="1" applyFont="1" applyBorder="1" applyAlignment="1" applyProtection="1">
      <alignment horizontal="center" vertical="center" wrapText="1"/>
    </xf>
    <xf numFmtId="49" fontId="10" fillId="0" borderId="10" xfId="49" applyNumberFormat="1" applyFont="1" applyBorder="1" applyAlignment="1" applyProtection="1">
      <alignment horizontal="center" vertical="center" wrapText="1"/>
    </xf>
    <xf numFmtId="49" fontId="10" fillId="0" borderId="11" xfId="49" applyNumberFormat="1" applyFont="1" applyBorder="1" applyAlignment="1" applyProtection="1">
      <alignment horizontal="center" vertical="center" wrapText="1"/>
    </xf>
    <xf numFmtId="49" fontId="10" fillId="0" borderId="12" xfId="49" applyNumberFormat="1" applyFont="1" applyBorder="1" applyAlignment="1" applyProtection="1">
      <alignment horizontal="center" vertical="center" wrapText="1"/>
    </xf>
    <xf numFmtId="49" fontId="10" fillId="0" borderId="13" xfId="49" applyNumberFormat="1" applyFont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9" fontId="12" fillId="0" borderId="1" xfId="49" applyNumberFormat="1" applyBorder="1" applyAlignment="1" applyProtection="1">
      <alignment horizontal="center" vertical="center"/>
    </xf>
    <xf numFmtId="49" fontId="13" fillId="0" borderId="5" xfId="49" applyNumberFormat="1" applyFont="1" applyBorder="1" applyAlignment="1" applyProtection="1">
      <alignment horizontal="center" vertical="center" wrapText="1"/>
    </xf>
    <xf numFmtId="49" fontId="13" fillId="0" borderId="1" xfId="49" applyNumberFormat="1" applyFont="1" applyBorder="1" applyAlignment="1" applyProtection="1">
      <alignment horizontal="center" vertical="center" wrapText="1"/>
    </xf>
    <xf numFmtId="49" fontId="13" fillId="0" borderId="2" xfId="49" applyNumberFormat="1" applyFont="1" applyBorder="1" applyAlignment="1" applyProtection="1">
      <alignment horizontal="center" vertical="center" wrapText="1"/>
    </xf>
    <xf numFmtId="49" fontId="13" fillId="0" borderId="6" xfId="49" applyNumberFormat="1" applyFont="1" applyBorder="1" applyAlignment="1" applyProtection="1">
      <alignment horizontal="center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/>
    </xf>
    <xf numFmtId="49" fontId="10" fillId="0" borderId="9" xfId="49" applyNumberFormat="1" applyFont="1" applyBorder="1" applyAlignment="1" applyProtection="1">
      <alignment horizontal="center" vertical="center" wrapText="1"/>
    </xf>
    <xf numFmtId="49" fontId="12" fillId="0" borderId="0" xfId="49" applyNumberFormat="1" applyProtection="1"/>
    <xf numFmtId="49" fontId="12" fillId="0" borderId="2" xfId="49" applyNumberFormat="1" applyBorder="1" applyAlignment="1" applyProtection="1">
      <alignment horizontal="center" vertical="center"/>
    </xf>
    <xf numFmtId="49" fontId="12" fillId="0" borderId="5" xfId="49" applyNumberFormat="1" applyBorder="1" applyAlignment="1" applyProtection="1">
      <alignment horizontal="center" vertical="center"/>
    </xf>
    <xf numFmtId="49" fontId="10" fillId="0" borderId="6" xfId="49" applyNumberFormat="1" applyFont="1" applyBorder="1" applyAlignment="1" applyProtection="1">
      <alignment horizontal="center" vertical="center"/>
    </xf>
    <xf numFmtId="49" fontId="13" fillId="0" borderId="4" xfId="49" applyNumberFormat="1" applyFont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177" fontId="10" fillId="0" borderId="1" xfId="49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0" fillId="0" borderId="2" xfId="49" applyNumberFormat="1" applyFont="1" applyFill="1" applyBorder="1" applyAlignment="1" applyProtection="1">
      <alignment horizontal="center" vertical="center" wrapText="1"/>
    </xf>
    <xf numFmtId="49" fontId="10" fillId="0" borderId="1" xfId="49" applyNumberFormat="1" applyFont="1" applyFill="1" applyBorder="1" applyAlignment="1" applyProtection="1">
      <alignment horizontal="center" vertical="center"/>
    </xf>
    <xf numFmtId="49" fontId="10" fillId="0" borderId="5" xfId="49" applyNumberFormat="1" applyFont="1" applyFill="1" applyBorder="1" applyAlignment="1" applyProtection="1">
      <alignment horizontal="center" vertical="center" wrapText="1"/>
    </xf>
    <xf numFmtId="49" fontId="10" fillId="0" borderId="1" xfId="49" applyNumberFormat="1" applyFont="1" applyFill="1" applyBorder="1" applyAlignment="1" applyProtection="1">
      <alignment horizontal="center" vertical="center" wrapText="1"/>
    </xf>
    <xf numFmtId="177" fontId="10" fillId="0" borderId="1" xfId="49" applyNumberFormat="1" applyFont="1" applyFill="1" applyBorder="1" applyAlignment="1" applyProtection="1">
      <alignment horizontal="center" vertical="center" wrapText="1"/>
    </xf>
    <xf numFmtId="49" fontId="13" fillId="0" borderId="2" xfId="49" applyNumberFormat="1" applyFont="1" applyFill="1" applyBorder="1" applyAlignment="1" applyProtection="1">
      <alignment horizontal="center" vertical="center" wrapText="1"/>
    </xf>
    <xf numFmtId="49" fontId="13" fillId="0" borderId="5" xfId="49" applyNumberFormat="1" applyFont="1" applyFill="1" applyBorder="1" applyAlignment="1" applyProtection="1">
      <alignment horizontal="center" vertical="center" wrapText="1"/>
    </xf>
    <xf numFmtId="49" fontId="12" fillId="0" borderId="2" xfId="49" applyNumberFormat="1" applyFill="1" applyBorder="1" applyAlignment="1" applyProtection="1">
      <alignment horizontal="center" vertical="center"/>
    </xf>
    <xf numFmtId="49" fontId="12" fillId="0" borderId="1" xfId="49" applyNumberFormat="1" applyFill="1" applyBorder="1" applyAlignment="1" applyProtection="1">
      <alignment horizontal="center" vertical="center"/>
    </xf>
    <xf numFmtId="49" fontId="12" fillId="0" borderId="5" xfId="49" applyNumberFormat="1" applyFill="1" applyBorder="1" applyAlignment="1" applyProtection="1">
      <alignment horizontal="center" vertical="center"/>
    </xf>
    <xf numFmtId="49" fontId="10" fillId="0" borderId="6" xfId="49" applyNumberFormat="1" applyFont="1" applyFill="1" applyBorder="1" applyAlignment="1" applyProtection="1">
      <alignment horizontal="center" vertical="center"/>
    </xf>
    <xf numFmtId="49" fontId="13" fillId="0" borderId="4" xfId="49" applyNumberFormat="1" applyFont="1" applyFill="1" applyBorder="1" applyAlignment="1" applyProtection="1">
      <alignment horizontal="center" vertical="center" wrapText="1"/>
    </xf>
    <xf numFmtId="49" fontId="13" fillId="0" borderId="1" xfId="49" applyNumberFormat="1" applyFont="1" applyFill="1" applyBorder="1" applyAlignment="1" applyProtection="1">
      <alignment horizontal="center" vertical="center" wrapText="1"/>
    </xf>
    <xf numFmtId="49" fontId="4" fillId="0" borderId="0" xfId="49" applyNumberFormat="1" applyFont="1" applyAlignment="1" applyProtection="1">
      <alignment vertical="center" wrapText="1"/>
    </xf>
    <xf numFmtId="49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61"/>
  <sheetViews>
    <sheetView tabSelected="1" zoomScale="85" zoomScaleNormal="85" workbookViewId="0">
      <selection activeCell="U6" sqref="U6"/>
    </sheetView>
  </sheetViews>
  <sheetFormatPr defaultColWidth="11.3307692307692" defaultRowHeight="14.5"/>
  <cols>
    <col min="1" max="1" width="4.33076923076923" style="1" customWidth="1"/>
    <col min="2" max="2" width="6.10769230769231" style="1" customWidth="1"/>
    <col min="3" max="3" width="4.33076923076923" style="1" customWidth="1"/>
    <col min="4" max="4" width="4.33076923076923" style="3" customWidth="1"/>
    <col min="5" max="7" width="4.33076923076923" style="1" customWidth="1"/>
    <col min="8" max="8" width="8.46153846153846" style="1" customWidth="1"/>
    <col min="9" max="11" width="4.33076923076923" style="1" customWidth="1"/>
    <col min="12" max="12" width="6.46153846153846" style="1" customWidth="1"/>
    <col min="13" max="13" width="5.56923076923077" style="1" customWidth="1"/>
    <col min="14" max="15" width="4.33076923076923" style="1" customWidth="1"/>
    <col min="16" max="17" width="4.44615384615385" style="1" customWidth="1"/>
    <col min="18" max="18" width="9.4" style="1" customWidth="1"/>
    <col min="19" max="19" width="5.77692307692308" style="1" customWidth="1"/>
    <col min="20" max="20" width="5.55384615384615" style="1" customWidth="1"/>
    <col min="21" max="16384" width="11.3307692307692" style="1"/>
  </cols>
  <sheetData>
    <row r="1" ht="29.1" customHeight="1" spans="1:20">
      <c r="A1" s="3" t="s">
        <v>0</v>
      </c>
      <c r="D1" s="1"/>
    </row>
    <row r="2" ht="29.1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4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3.1" customHeight="1" spans="1:20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7" t="s">
        <v>6</v>
      </c>
      <c r="I4" s="7" t="s">
        <v>7</v>
      </c>
      <c r="J4" s="7" t="s">
        <v>8</v>
      </c>
      <c r="K4" s="6" t="s">
        <v>3</v>
      </c>
      <c r="L4" s="7" t="s">
        <v>4</v>
      </c>
      <c r="M4" s="8" t="s">
        <v>5</v>
      </c>
      <c r="N4" s="9"/>
      <c r="O4" s="9"/>
      <c r="P4" s="9"/>
      <c r="Q4" s="9"/>
      <c r="R4" s="7" t="s">
        <v>6</v>
      </c>
      <c r="S4" s="7" t="s">
        <v>7</v>
      </c>
      <c r="T4" s="7" t="s">
        <v>8</v>
      </c>
    </row>
    <row r="5" s="2" customFormat="1" ht="23.1" customHeight="1" spans="1:20">
      <c r="A5" s="6"/>
      <c r="B5" s="7"/>
      <c r="C5" s="7" t="s">
        <v>9</v>
      </c>
      <c r="D5" s="10" t="s">
        <v>10</v>
      </c>
      <c r="E5" s="7" t="s">
        <v>11</v>
      </c>
      <c r="F5" s="7" t="s">
        <v>12</v>
      </c>
      <c r="G5" s="11" t="s">
        <v>13</v>
      </c>
      <c r="H5" s="7"/>
      <c r="I5" s="7"/>
      <c r="J5" s="7"/>
      <c r="K5" s="6"/>
      <c r="L5" s="7"/>
      <c r="M5" s="7" t="s">
        <v>9</v>
      </c>
      <c r="N5" s="10" t="s">
        <v>10</v>
      </c>
      <c r="O5" s="7" t="s">
        <v>11</v>
      </c>
      <c r="P5" s="12" t="s">
        <v>12</v>
      </c>
      <c r="Q5" s="13" t="s">
        <v>13</v>
      </c>
      <c r="R5" s="7"/>
      <c r="S5" s="7"/>
      <c r="T5" s="7"/>
    </row>
    <row r="6" ht="23.1" customHeight="1" spans="1:20">
      <c r="A6" s="14">
        <v>1</v>
      </c>
      <c r="B6" s="42" t="s">
        <v>14</v>
      </c>
      <c r="C6" s="16" t="s">
        <v>15</v>
      </c>
      <c r="D6" s="17" t="s">
        <v>16</v>
      </c>
      <c r="E6" s="18" t="s">
        <v>17</v>
      </c>
      <c r="F6" s="19" t="s">
        <v>18</v>
      </c>
      <c r="G6" s="43" t="s">
        <v>19</v>
      </c>
      <c r="H6" s="44">
        <f t="shared" ref="H6:H35" si="0">C6*20%+D6*45%+E6*15%+F6*10%+G6*10%</f>
        <v>79.15</v>
      </c>
      <c r="I6" s="14">
        <v>1</v>
      </c>
      <c r="J6" s="21" t="s">
        <v>20</v>
      </c>
      <c r="K6" s="14">
        <v>31</v>
      </c>
      <c r="L6" s="42" t="s">
        <v>21</v>
      </c>
      <c r="M6" s="22" t="s">
        <v>22</v>
      </c>
      <c r="N6" s="17" t="s">
        <v>23</v>
      </c>
      <c r="O6" s="23" t="s">
        <v>24</v>
      </c>
      <c r="P6" s="19" t="s">
        <v>25</v>
      </c>
      <c r="Q6" s="45" t="s">
        <v>25</v>
      </c>
      <c r="R6" s="44">
        <f t="shared" ref="R6:R24" si="1">M6*20%+N6*45%+O6*15%+P6*10%+Q6*10%</f>
        <v>63.4</v>
      </c>
      <c r="S6" s="14">
        <v>31</v>
      </c>
      <c r="T6" s="21" t="s">
        <v>26</v>
      </c>
    </row>
    <row r="7" ht="23.1" customHeight="1" spans="1:20">
      <c r="A7" s="14">
        <v>2</v>
      </c>
      <c r="B7" s="42" t="s">
        <v>27</v>
      </c>
      <c r="C7" s="22" t="s">
        <v>28</v>
      </c>
      <c r="D7" s="17" t="s">
        <v>29</v>
      </c>
      <c r="E7" s="23" t="s">
        <v>30</v>
      </c>
      <c r="F7" s="19" t="s">
        <v>24</v>
      </c>
      <c r="G7" s="43" t="s">
        <v>31</v>
      </c>
      <c r="H7" s="44">
        <f t="shared" si="0"/>
        <v>77.7</v>
      </c>
      <c r="I7" s="14">
        <v>2</v>
      </c>
      <c r="J7" s="21" t="s">
        <v>20</v>
      </c>
      <c r="K7" s="14">
        <v>32</v>
      </c>
      <c r="L7" s="42" t="s">
        <v>32</v>
      </c>
      <c r="M7" s="22" t="s">
        <v>33</v>
      </c>
      <c r="N7" s="17" t="s">
        <v>28</v>
      </c>
      <c r="O7" s="23" t="s">
        <v>25</v>
      </c>
      <c r="P7" s="19" t="s">
        <v>25</v>
      </c>
      <c r="Q7" s="19" t="s">
        <v>25</v>
      </c>
      <c r="R7" s="44">
        <f t="shared" si="1"/>
        <v>62.75</v>
      </c>
      <c r="S7" s="14">
        <v>32</v>
      </c>
      <c r="T7" s="21" t="s">
        <v>26</v>
      </c>
    </row>
    <row r="8" ht="23.1" customHeight="1" spans="1:20">
      <c r="A8" s="14">
        <v>3</v>
      </c>
      <c r="B8" s="42" t="s">
        <v>34</v>
      </c>
      <c r="C8" s="22">
        <v>60</v>
      </c>
      <c r="D8" s="17">
        <v>92</v>
      </c>
      <c r="E8" s="23">
        <v>75</v>
      </c>
      <c r="F8" s="19">
        <v>65</v>
      </c>
      <c r="G8" s="43">
        <v>60</v>
      </c>
      <c r="H8" s="44">
        <f t="shared" si="0"/>
        <v>77.15</v>
      </c>
      <c r="I8" s="14">
        <v>3</v>
      </c>
      <c r="J8" s="21" t="s">
        <v>20</v>
      </c>
      <c r="K8" s="14">
        <v>33</v>
      </c>
      <c r="L8" s="42" t="s">
        <v>35</v>
      </c>
      <c r="M8" s="22" t="s">
        <v>36</v>
      </c>
      <c r="N8" s="17" t="s">
        <v>28</v>
      </c>
      <c r="O8" s="23" t="s">
        <v>25</v>
      </c>
      <c r="P8" s="19" t="s">
        <v>25</v>
      </c>
      <c r="Q8" s="19" t="s">
        <v>25</v>
      </c>
      <c r="R8" s="44">
        <f t="shared" si="1"/>
        <v>61.75</v>
      </c>
      <c r="S8" s="14">
        <v>33</v>
      </c>
      <c r="T8" s="21" t="s">
        <v>26</v>
      </c>
    </row>
    <row r="9" ht="23.1" customHeight="1" spans="1:20">
      <c r="A9" s="14">
        <v>4</v>
      </c>
      <c r="B9" s="42" t="s">
        <v>37</v>
      </c>
      <c r="C9" s="22" t="s">
        <v>38</v>
      </c>
      <c r="D9" s="17" t="s">
        <v>39</v>
      </c>
      <c r="E9" s="23" t="s">
        <v>40</v>
      </c>
      <c r="F9" s="19" t="s">
        <v>41</v>
      </c>
      <c r="G9" s="43" t="s">
        <v>42</v>
      </c>
      <c r="H9" s="44">
        <f t="shared" si="0"/>
        <v>75.35</v>
      </c>
      <c r="I9" s="14">
        <v>4</v>
      </c>
      <c r="J9" s="21" t="s">
        <v>20</v>
      </c>
      <c r="K9" s="14">
        <v>34</v>
      </c>
      <c r="L9" s="42" t="s">
        <v>43</v>
      </c>
      <c r="M9" s="22">
        <v>25</v>
      </c>
      <c r="N9" s="17">
        <v>76</v>
      </c>
      <c r="O9" s="23">
        <v>70</v>
      </c>
      <c r="P9" s="19">
        <v>60</v>
      </c>
      <c r="Q9" s="19">
        <v>60</v>
      </c>
      <c r="R9" s="44">
        <f t="shared" si="1"/>
        <v>61.7</v>
      </c>
      <c r="S9" s="14">
        <v>34</v>
      </c>
      <c r="T9" s="21" t="s">
        <v>26</v>
      </c>
    </row>
    <row r="10" ht="23.1" customHeight="1" spans="1:20">
      <c r="A10" s="14">
        <v>5</v>
      </c>
      <c r="B10" s="42" t="s">
        <v>44</v>
      </c>
      <c r="C10" s="22" t="s">
        <v>25</v>
      </c>
      <c r="D10" s="17" t="s">
        <v>39</v>
      </c>
      <c r="E10" s="23" t="s">
        <v>28</v>
      </c>
      <c r="F10" s="19" t="s">
        <v>38</v>
      </c>
      <c r="G10" s="43" t="s">
        <v>25</v>
      </c>
      <c r="H10" s="44">
        <f t="shared" si="0"/>
        <v>73.65</v>
      </c>
      <c r="I10" s="14">
        <v>5</v>
      </c>
      <c r="J10" s="21" t="s">
        <v>20</v>
      </c>
      <c r="K10" s="14">
        <v>35</v>
      </c>
      <c r="L10" s="42" t="s">
        <v>45</v>
      </c>
      <c r="M10" s="46">
        <v>5</v>
      </c>
      <c r="N10" s="47">
        <v>80</v>
      </c>
      <c r="O10" s="48">
        <v>70</v>
      </c>
      <c r="P10" s="49">
        <v>60</v>
      </c>
      <c r="Q10" s="45">
        <v>60</v>
      </c>
      <c r="R10" s="50">
        <f t="shared" si="1"/>
        <v>59.5</v>
      </c>
      <c r="S10" s="14">
        <v>35</v>
      </c>
      <c r="T10" s="21" t="s">
        <v>26</v>
      </c>
    </row>
    <row r="11" ht="23.1" customHeight="1" spans="1:20">
      <c r="A11" s="14">
        <v>6</v>
      </c>
      <c r="B11" s="42" t="s">
        <v>46</v>
      </c>
      <c r="C11" s="22" t="s">
        <v>47</v>
      </c>
      <c r="D11" s="17" t="s">
        <v>48</v>
      </c>
      <c r="E11" s="23" t="s">
        <v>49</v>
      </c>
      <c r="F11" s="19" t="s">
        <v>49</v>
      </c>
      <c r="G11" s="43" t="s">
        <v>47</v>
      </c>
      <c r="H11" s="44">
        <f t="shared" si="0"/>
        <v>72.7</v>
      </c>
      <c r="I11" s="14">
        <v>6</v>
      </c>
      <c r="J11" s="21" t="s">
        <v>20</v>
      </c>
      <c r="K11" s="14">
        <v>36</v>
      </c>
      <c r="L11" s="42" t="s">
        <v>50</v>
      </c>
      <c r="M11" s="51" t="s">
        <v>51</v>
      </c>
      <c r="N11" s="47" t="s">
        <v>23</v>
      </c>
      <c r="O11" s="52" t="s">
        <v>24</v>
      </c>
      <c r="P11" s="49" t="s">
        <v>25</v>
      </c>
      <c r="Q11" s="45" t="s">
        <v>25</v>
      </c>
      <c r="R11" s="50">
        <f t="shared" si="1"/>
        <v>59.4</v>
      </c>
      <c r="S11" s="14">
        <v>36</v>
      </c>
      <c r="T11" s="21" t="s">
        <v>26</v>
      </c>
    </row>
    <row r="12" ht="23.1" customHeight="1" spans="1:20">
      <c r="A12" s="14">
        <v>7</v>
      </c>
      <c r="B12" s="42" t="s">
        <v>52</v>
      </c>
      <c r="C12" s="22" t="s">
        <v>25</v>
      </c>
      <c r="D12" s="17" t="s">
        <v>48</v>
      </c>
      <c r="E12" s="23" t="s">
        <v>47</v>
      </c>
      <c r="F12" s="19" t="s">
        <v>25</v>
      </c>
      <c r="G12" s="43" t="s">
        <v>25</v>
      </c>
      <c r="H12" s="44">
        <f t="shared" si="0"/>
        <v>71.4</v>
      </c>
      <c r="I12" s="14">
        <v>7</v>
      </c>
      <c r="J12" s="21" t="s">
        <v>20</v>
      </c>
      <c r="K12" s="14">
        <v>37</v>
      </c>
      <c r="L12" s="42" t="s">
        <v>53</v>
      </c>
      <c r="M12" s="46" t="s">
        <v>54</v>
      </c>
      <c r="N12" s="47" t="s">
        <v>30</v>
      </c>
      <c r="O12" s="48" t="s">
        <v>24</v>
      </c>
      <c r="P12" s="49" t="s">
        <v>25</v>
      </c>
      <c r="Q12" s="49" t="s">
        <v>25</v>
      </c>
      <c r="R12" s="50">
        <f t="shared" si="1"/>
        <v>58.8</v>
      </c>
      <c r="S12" s="14">
        <v>37</v>
      </c>
      <c r="T12" s="21" t="s">
        <v>26</v>
      </c>
    </row>
    <row r="13" ht="23.1" customHeight="1" spans="1:20">
      <c r="A13" s="14">
        <v>8</v>
      </c>
      <c r="B13" s="42" t="s">
        <v>55</v>
      </c>
      <c r="C13" s="22">
        <v>60</v>
      </c>
      <c r="D13" s="17">
        <v>81</v>
      </c>
      <c r="E13" s="23">
        <v>69</v>
      </c>
      <c r="F13" s="19">
        <v>62</v>
      </c>
      <c r="G13" s="43">
        <v>62</v>
      </c>
      <c r="H13" s="44">
        <f t="shared" si="0"/>
        <v>71.2</v>
      </c>
      <c r="I13" s="14">
        <v>8</v>
      </c>
      <c r="J13" s="21" t="s">
        <v>20</v>
      </c>
      <c r="K13" s="14">
        <v>38</v>
      </c>
      <c r="L13" s="42" t="s">
        <v>56</v>
      </c>
      <c r="M13" s="46" t="s">
        <v>51</v>
      </c>
      <c r="N13" s="47" t="s">
        <v>29</v>
      </c>
      <c r="O13" s="48" t="s">
        <v>24</v>
      </c>
      <c r="P13" s="49" t="s">
        <v>25</v>
      </c>
      <c r="Q13" s="45" t="s">
        <v>25</v>
      </c>
      <c r="R13" s="50">
        <f t="shared" si="1"/>
        <v>58.5</v>
      </c>
      <c r="S13" s="14">
        <v>38</v>
      </c>
      <c r="T13" s="21" t="s">
        <v>26</v>
      </c>
    </row>
    <row r="14" ht="23.1" customHeight="1" spans="1:20">
      <c r="A14" s="14">
        <v>9</v>
      </c>
      <c r="B14" s="42" t="s">
        <v>57</v>
      </c>
      <c r="C14" s="22" t="s">
        <v>25</v>
      </c>
      <c r="D14" s="17" t="s">
        <v>16</v>
      </c>
      <c r="E14" s="23" t="s">
        <v>24</v>
      </c>
      <c r="F14" s="19" t="s">
        <v>25</v>
      </c>
      <c r="G14" s="43" t="s">
        <v>25</v>
      </c>
      <c r="H14" s="44">
        <f t="shared" si="0"/>
        <v>70.95</v>
      </c>
      <c r="I14" s="14">
        <v>9</v>
      </c>
      <c r="J14" s="21" t="s">
        <v>20</v>
      </c>
      <c r="K14" s="14">
        <v>39</v>
      </c>
      <c r="L14" s="42" t="s">
        <v>58</v>
      </c>
      <c r="M14" s="46" t="s">
        <v>51</v>
      </c>
      <c r="N14" s="47" t="s">
        <v>29</v>
      </c>
      <c r="O14" s="48" t="s">
        <v>24</v>
      </c>
      <c r="P14" s="49" t="s">
        <v>25</v>
      </c>
      <c r="Q14" s="45" t="s">
        <v>25</v>
      </c>
      <c r="R14" s="50">
        <f t="shared" si="1"/>
        <v>58.5</v>
      </c>
      <c r="S14" s="14">
        <v>39</v>
      </c>
      <c r="T14" s="21" t="s">
        <v>26</v>
      </c>
    </row>
    <row r="15" ht="23.1" customHeight="1" spans="1:20">
      <c r="A15" s="14">
        <v>10</v>
      </c>
      <c r="B15" s="42" t="s">
        <v>59</v>
      </c>
      <c r="C15" s="22" t="s">
        <v>60</v>
      </c>
      <c r="D15" s="17" t="s">
        <v>48</v>
      </c>
      <c r="E15" s="23" t="s">
        <v>38</v>
      </c>
      <c r="F15" s="19" t="s">
        <v>49</v>
      </c>
      <c r="G15" s="43" t="s">
        <v>25</v>
      </c>
      <c r="H15" s="44">
        <f t="shared" si="0"/>
        <v>70.75</v>
      </c>
      <c r="I15" s="14">
        <v>10</v>
      </c>
      <c r="J15" s="21" t="s">
        <v>20</v>
      </c>
      <c r="K15" s="14">
        <v>40</v>
      </c>
      <c r="L15" s="42" t="s">
        <v>61</v>
      </c>
      <c r="M15" s="53" t="s">
        <v>62</v>
      </c>
      <c r="N15" s="54" t="s">
        <v>24</v>
      </c>
      <c r="O15" s="55" t="s">
        <v>25</v>
      </c>
      <c r="P15" s="54" t="s">
        <v>25</v>
      </c>
      <c r="Q15" s="54" t="s">
        <v>25</v>
      </c>
      <c r="R15" s="50">
        <f t="shared" si="1"/>
        <v>58.5</v>
      </c>
      <c r="S15" s="14">
        <v>40</v>
      </c>
      <c r="T15" s="21" t="s">
        <v>26</v>
      </c>
    </row>
    <row r="16" ht="23.1" customHeight="1" spans="1:20">
      <c r="A16" s="14">
        <v>11</v>
      </c>
      <c r="B16" s="42" t="s">
        <v>63</v>
      </c>
      <c r="C16" s="24" t="s">
        <v>25</v>
      </c>
      <c r="D16" s="17" t="s">
        <v>29</v>
      </c>
      <c r="E16" s="25" t="s">
        <v>24</v>
      </c>
      <c r="F16" s="19" t="s">
        <v>25</v>
      </c>
      <c r="G16" s="43" t="s">
        <v>41</v>
      </c>
      <c r="H16" s="44">
        <f t="shared" si="0"/>
        <v>70.7</v>
      </c>
      <c r="I16" s="14">
        <v>11</v>
      </c>
      <c r="J16" s="21" t="s">
        <v>64</v>
      </c>
      <c r="K16" s="14">
        <v>41</v>
      </c>
      <c r="L16" s="42" t="s">
        <v>65</v>
      </c>
      <c r="M16" s="46" t="s">
        <v>51</v>
      </c>
      <c r="N16" s="47" t="s">
        <v>66</v>
      </c>
      <c r="O16" s="48" t="s">
        <v>24</v>
      </c>
      <c r="P16" s="49" t="s">
        <v>25</v>
      </c>
      <c r="Q16" s="45" t="s">
        <v>25</v>
      </c>
      <c r="R16" s="50">
        <f t="shared" si="1"/>
        <v>57.6</v>
      </c>
      <c r="S16" s="14">
        <v>41</v>
      </c>
      <c r="T16" s="21" t="s">
        <v>26</v>
      </c>
    </row>
    <row r="17" ht="23.1" customHeight="1" spans="1:20">
      <c r="A17" s="14">
        <v>12</v>
      </c>
      <c r="B17" s="42" t="s">
        <v>67</v>
      </c>
      <c r="C17" s="22" t="s">
        <v>25</v>
      </c>
      <c r="D17" s="17" t="s">
        <v>29</v>
      </c>
      <c r="E17" s="23" t="s">
        <v>24</v>
      </c>
      <c r="F17" s="19" t="s">
        <v>25</v>
      </c>
      <c r="G17" s="43" t="s">
        <v>25</v>
      </c>
      <c r="H17" s="44">
        <f t="shared" si="0"/>
        <v>70.5</v>
      </c>
      <c r="I17" s="14">
        <v>12</v>
      </c>
      <c r="J17" s="21" t="s">
        <v>64</v>
      </c>
      <c r="K17" s="14">
        <v>42</v>
      </c>
      <c r="L17" s="42" t="s">
        <v>68</v>
      </c>
      <c r="M17" s="46">
        <v>0</v>
      </c>
      <c r="N17" s="47">
        <v>78</v>
      </c>
      <c r="O17" s="48">
        <v>70</v>
      </c>
      <c r="P17" s="49">
        <v>60</v>
      </c>
      <c r="Q17" s="45">
        <v>60</v>
      </c>
      <c r="R17" s="50">
        <f t="shared" si="1"/>
        <v>57.6</v>
      </c>
      <c r="S17" s="14">
        <v>42</v>
      </c>
      <c r="T17" s="21" t="s">
        <v>26</v>
      </c>
    </row>
    <row r="18" ht="23.1" customHeight="1" spans="1:20">
      <c r="A18" s="14">
        <v>13</v>
      </c>
      <c r="B18" s="42" t="s">
        <v>69</v>
      </c>
      <c r="C18" s="22">
        <v>58</v>
      </c>
      <c r="D18" s="17">
        <v>81</v>
      </c>
      <c r="E18" s="23">
        <v>67</v>
      </c>
      <c r="F18" s="19">
        <v>60</v>
      </c>
      <c r="G18" s="43">
        <v>60</v>
      </c>
      <c r="H18" s="44">
        <f t="shared" si="0"/>
        <v>70.1</v>
      </c>
      <c r="I18" s="14">
        <v>13</v>
      </c>
      <c r="J18" s="21" t="s">
        <v>64</v>
      </c>
      <c r="K18" s="14">
        <v>43</v>
      </c>
      <c r="L18" s="42" t="s">
        <v>70</v>
      </c>
      <c r="M18" s="49">
        <v>0</v>
      </c>
      <c r="N18" s="56" t="s">
        <v>17</v>
      </c>
      <c r="O18" s="49">
        <v>70</v>
      </c>
      <c r="P18" s="49">
        <v>60</v>
      </c>
      <c r="Q18" s="45">
        <v>60</v>
      </c>
      <c r="R18" s="50">
        <f t="shared" si="1"/>
        <v>56.7</v>
      </c>
      <c r="S18" s="14">
        <v>43</v>
      </c>
      <c r="T18" s="21" t="s">
        <v>26</v>
      </c>
    </row>
    <row r="19" ht="23.1" customHeight="1" spans="1:20">
      <c r="A19" s="14">
        <v>14</v>
      </c>
      <c r="B19" s="42" t="s">
        <v>71</v>
      </c>
      <c r="C19" s="26" t="s">
        <v>25</v>
      </c>
      <c r="D19" s="17" t="s">
        <v>72</v>
      </c>
      <c r="E19" s="27" t="s">
        <v>47</v>
      </c>
      <c r="F19" s="19" t="s">
        <v>25</v>
      </c>
      <c r="G19" s="43" t="s">
        <v>25</v>
      </c>
      <c r="H19" s="44">
        <f t="shared" si="0"/>
        <v>69.6</v>
      </c>
      <c r="I19" s="14">
        <v>14</v>
      </c>
      <c r="J19" s="21" t="s">
        <v>64</v>
      </c>
      <c r="K19" s="14">
        <v>44</v>
      </c>
      <c r="L19" s="42" t="s">
        <v>73</v>
      </c>
      <c r="M19" s="49" t="s">
        <v>51</v>
      </c>
      <c r="N19" s="47" t="s">
        <v>72</v>
      </c>
      <c r="O19" s="49" t="s">
        <v>25</v>
      </c>
      <c r="P19" s="49" t="s">
        <v>25</v>
      </c>
      <c r="Q19" s="45" t="s">
        <v>25</v>
      </c>
      <c r="R19" s="50">
        <f t="shared" si="1"/>
        <v>56.55</v>
      </c>
      <c r="S19" s="14">
        <v>44</v>
      </c>
      <c r="T19" s="21" t="s">
        <v>26</v>
      </c>
    </row>
    <row r="20" ht="23.1" customHeight="1" spans="1:20">
      <c r="A20" s="14">
        <v>15</v>
      </c>
      <c r="B20" s="42" t="s">
        <v>74</v>
      </c>
      <c r="C20" s="22" t="s">
        <v>25</v>
      </c>
      <c r="D20" s="17" t="s">
        <v>66</v>
      </c>
      <c r="E20" s="23" t="s">
        <v>24</v>
      </c>
      <c r="F20" s="19" t="s">
        <v>25</v>
      </c>
      <c r="G20" s="43" t="s">
        <v>25</v>
      </c>
      <c r="H20" s="44">
        <f t="shared" si="0"/>
        <v>69.6</v>
      </c>
      <c r="I20" s="14">
        <v>15</v>
      </c>
      <c r="J20" s="21" t="s">
        <v>64</v>
      </c>
      <c r="K20" s="14">
        <v>45</v>
      </c>
      <c r="L20" s="42" t="s">
        <v>75</v>
      </c>
      <c r="M20" s="49" t="s">
        <v>51</v>
      </c>
      <c r="N20" s="47" t="s">
        <v>17</v>
      </c>
      <c r="O20" s="49" t="s">
        <v>25</v>
      </c>
      <c r="P20" s="49" t="s">
        <v>25</v>
      </c>
      <c r="Q20" s="49" t="s">
        <v>25</v>
      </c>
      <c r="R20" s="50">
        <f t="shared" si="1"/>
        <v>55.2</v>
      </c>
      <c r="S20" s="14">
        <v>45</v>
      </c>
      <c r="T20" s="21" t="s">
        <v>26</v>
      </c>
    </row>
    <row r="21" ht="23.1" customHeight="1" spans="1:20">
      <c r="A21" s="14">
        <v>16</v>
      </c>
      <c r="B21" s="42" t="s">
        <v>76</v>
      </c>
      <c r="C21" s="22">
        <v>50</v>
      </c>
      <c r="D21" s="17">
        <v>82</v>
      </c>
      <c r="E21" s="23">
        <v>70</v>
      </c>
      <c r="F21" s="19">
        <v>60</v>
      </c>
      <c r="G21" s="43">
        <v>60</v>
      </c>
      <c r="H21" s="44">
        <f t="shared" si="0"/>
        <v>69.4</v>
      </c>
      <c r="I21" s="14">
        <v>16</v>
      </c>
      <c r="J21" s="21" t="s">
        <v>64</v>
      </c>
      <c r="K21" s="14">
        <v>46</v>
      </c>
      <c r="L21" s="42" t="s">
        <v>77</v>
      </c>
      <c r="M21" s="57" t="s">
        <v>51</v>
      </c>
      <c r="N21" s="57" t="s">
        <v>24</v>
      </c>
      <c r="O21" s="57" t="s">
        <v>40</v>
      </c>
      <c r="P21" s="57" t="s">
        <v>25</v>
      </c>
      <c r="Q21" s="57" t="s">
        <v>25</v>
      </c>
      <c r="R21" s="50">
        <f t="shared" si="1"/>
        <v>54.45</v>
      </c>
      <c r="S21" s="14">
        <v>46</v>
      </c>
      <c r="T21" s="21" t="s">
        <v>26</v>
      </c>
    </row>
    <row r="22" ht="23.1" customHeight="1" spans="1:20">
      <c r="A22" s="14">
        <v>17</v>
      </c>
      <c r="B22" s="42" t="s">
        <v>78</v>
      </c>
      <c r="C22" s="22" t="s">
        <v>79</v>
      </c>
      <c r="D22" s="17" t="s">
        <v>23</v>
      </c>
      <c r="E22" s="23" t="s">
        <v>38</v>
      </c>
      <c r="F22" s="19" t="s">
        <v>25</v>
      </c>
      <c r="G22" s="43" t="s">
        <v>25</v>
      </c>
      <c r="H22" s="44">
        <f t="shared" si="0"/>
        <v>69.2</v>
      </c>
      <c r="I22" s="14">
        <v>17</v>
      </c>
      <c r="J22" s="21" t="s">
        <v>64</v>
      </c>
      <c r="K22" s="14">
        <v>47</v>
      </c>
      <c r="L22" s="42" t="s">
        <v>80</v>
      </c>
      <c r="M22" s="54" t="s">
        <v>22</v>
      </c>
      <c r="N22" s="54" t="s">
        <v>81</v>
      </c>
      <c r="O22" s="54" t="s">
        <v>25</v>
      </c>
      <c r="P22" s="54" t="s">
        <v>25</v>
      </c>
      <c r="Q22" s="54" t="s">
        <v>25</v>
      </c>
      <c r="R22" s="50">
        <f t="shared" si="1"/>
        <v>53.8</v>
      </c>
      <c r="S22" s="14">
        <v>47</v>
      </c>
      <c r="T22" s="21" t="s">
        <v>26</v>
      </c>
    </row>
    <row r="23" ht="23.1" customHeight="1" spans="1:20">
      <c r="A23" s="14">
        <v>18</v>
      </c>
      <c r="B23" s="42" t="s">
        <v>82</v>
      </c>
      <c r="C23" s="22" t="s">
        <v>25</v>
      </c>
      <c r="D23" s="17" t="s">
        <v>83</v>
      </c>
      <c r="E23" s="23" t="s">
        <v>24</v>
      </c>
      <c r="F23" s="19" t="s">
        <v>25</v>
      </c>
      <c r="G23" s="43" t="s">
        <v>25</v>
      </c>
      <c r="H23" s="44">
        <f t="shared" si="0"/>
        <v>69.15</v>
      </c>
      <c r="I23" s="14">
        <v>18</v>
      </c>
      <c r="J23" s="21" t="s">
        <v>64</v>
      </c>
      <c r="K23" s="14">
        <v>48</v>
      </c>
      <c r="L23" s="42" t="s">
        <v>84</v>
      </c>
      <c r="M23" s="54" t="s">
        <v>54</v>
      </c>
      <c r="N23" s="54" t="s">
        <v>38</v>
      </c>
      <c r="O23" s="54" t="s">
        <v>25</v>
      </c>
      <c r="P23" s="54" t="s">
        <v>25</v>
      </c>
      <c r="Q23" s="54" t="s">
        <v>25</v>
      </c>
      <c r="R23" s="50">
        <f t="shared" si="1"/>
        <v>53.7</v>
      </c>
      <c r="S23" s="14">
        <v>48</v>
      </c>
      <c r="T23" s="21" t="s">
        <v>26</v>
      </c>
    </row>
    <row r="24" ht="23.1" customHeight="1" spans="1:20">
      <c r="A24" s="14">
        <v>19</v>
      </c>
      <c r="B24" s="42" t="s">
        <v>85</v>
      </c>
      <c r="C24" s="22" t="s">
        <v>25</v>
      </c>
      <c r="D24" s="17" t="s">
        <v>72</v>
      </c>
      <c r="E24" s="23" t="s">
        <v>25</v>
      </c>
      <c r="F24" s="19" t="s">
        <v>25</v>
      </c>
      <c r="G24" s="43" t="s">
        <v>25</v>
      </c>
      <c r="H24" s="44">
        <f t="shared" si="0"/>
        <v>68.55</v>
      </c>
      <c r="I24" s="14">
        <v>19</v>
      </c>
      <c r="J24" s="21" t="s">
        <v>64</v>
      </c>
      <c r="K24" s="14">
        <v>49</v>
      </c>
      <c r="L24" s="42" t="s">
        <v>86</v>
      </c>
      <c r="M24" s="58" t="s">
        <v>51</v>
      </c>
      <c r="N24" s="58" t="s">
        <v>87</v>
      </c>
      <c r="O24" s="58" t="s">
        <v>25</v>
      </c>
      <c r="P24" s="58" t="s">
        <v>25</v>
      </c>
      <c r="Q24" s="58" t="s">
        <v>25</v>
      </c>
      <c r="R24" s="50">
        <f t="shared" si="1"/>
        <v>52.95</v>
      </c>
      <c r="S24" s="14">
        <v>49</v>
      </c>
      <c r="T24" s="21" t="s">
        <v>26</v>
      </c>
    </row>
    <row r="25" ht="23.1" customHeight="1" spans="1:20">
      <c r="A25" s="14">
        <v>20</v>
      </c>
      <c r="B25" s="42" t="s">
        <v>88</v>
      </c>
      <c r="C25" s="22" t="s">
        <v>25</v>
      </c>
      <c r="D25" s="17" t="s">
        <v>28</v>
      </c>
      <c r="E25" s="23" t="s">
        <v>24</v>
      </c>
      <c r="F25" s="19" t="s">
        <v>25</v>
      </c>
      <c r="G25" s="23" t="s">
        <v>25</v>
      </c>
      <c r="H25" s="44">
        <f t="shared" si="0"/>
        <v>68.25</v>
      </c>
      <c r="I25" s="14">
        <v>20</v>
      </c>
      <c r="J25" s="21" t="s">
        <v>64</v>
      </c>
      <c r="K25" s="14">
        <v>50</v>
      </c>
      <c r="L25" s="54"/>
      <c r="M25" s="54"/>
      <c r="N25" s="54"/>
      <c r="O25" s="54"/>
      <c r="P25" s="54"/>
      <c r="Q25" s="54"/>
      <c r="R25" s="54"/>
      <c r="S25" s="30"/>
      <c r="T25" s="31"/>
    </row>
    <row r="26" ht="23.1" customHeight="1" spans="1:20">
      <c r="A26" s="14">
        <v>21</v>
      </c>
      <c r="B26" s="42" t="s">
        <v>89</v>
      </c>
      <c r="C26" s="16" t="s">
        <v>25</v>
      </c>
      <c r="D26" s="17" t="s">
        <v>30</v>
      </c>
      <c r="E26" s="18" t="s">
        <v>24</v>
      </c>
      <c r="F26" s="19" t="s">
        <v>25</v>
      </c>
      <c r="G26" s="23" t="s">
        <v>25</v>
      </c>
      <c r="H26" s="44">
        <f t="shared" si="0"/>
        <v>67.8</v>
      </c>
      <c r="I26" s="14">
        <v>21</v>
      </c>
      <c r="J26" s="21" t="s">
        <v>26</v>
      </c>
      <c r="K26" s="14">
        <v>51</v>
      </c>
      <c r="L26" s="29"/>
      <c r="M26" s="29"/>
      <c r="N26" s="29"/>
      <c r="O26" s="29"/>
      <c r="P26" s="29"/>
      <c r="Q26" s="29"/>
      <c r="R26" s="29"/>
      <c r="S26" s="30"/>
      <c r="T26" s="31"/>
    </row>
    <row r="27" ht="23.1" customHeight="1" spans="1:20">
      <c r="A27" s="14">
        <v>22</v>
      </c>
      <c r="B27" s="42" t="s">
        <v>90</v>
      </c>
      <c r="C27" s="32" t="s">
        <v>25</v>
      </c>
      <c r="D27" s="31" t="s">
        <v>42</v>
      </c>
      <c r="E27" s="30" t="s">
        <v>24</v>
      </c>
      <c r="F27" s="31" t="s">
        <v>25</v>
      </c>
      <c r="G27" s="30" t="s">
        <v>25</v>
      </c>
      <c r="H27" s="44">
        <f t="shared" si="0"/>
        <v>66.9</v>
      </c>
      <c r="I27" s="14">
        <v>22</v>
      </c>
      <c r="J27" s="21" t="s">
        <v>26</v>
      </c>
      <c r="K27" s="14">
        <v>52</v>
      </c>
      <c r="L27" s="29"/>
      <c r="M27" s="29"/>
      <c r="N27" s="29"/>
      <c r="O27" s="29"/>
      <c r="P27" s="29"/>
      <c r="Q27" s="29"/>
      <c r="R27" s="29"/>
      <c r="S27" s="30"/>
      <c r="T27" s="31"/>
    </row>
    <row r="28" ht="23.1" customHeight="1" spans="1:20">
      <c r="A28" s="14">
        <v>23</v>
      </c>
      <c r="B28" s="42" t="s">
        <v>91</v>
      </c>
      <c r="C28" s="22" t="s">
        <v>25</v>
      </c>
      <c r="D28" s="17" t="s">
        <v>30</v>
      </c>
      <c r="E28" s="23" t="s">
        <v>25</v>
      </c>
      <c r="F28" s="19" t="s">
        <v>25</v>
      </c>
      <c r="G28" s="23" t="s">
        <v>25</v>
      </c>
      <c r="H28" s="44">
        <f t="shared" si="0"/>
        <v>66.3</v>
      </c>
      <c r="I28" s="14">
        <v>23</v>
      </c>
      <c r="J28" s="21" t="s">
        <v>26</v>
      </c>
      <c r="K28" s="14">
        <v>53</v>
      </c>
      <c r="L28" s="29"/>
      <c r="M28" s="29"/>
      <c r="N28" s="29"/>
      <c r="O28" s="29"/>
      <c r="P28" s="29"/>
      <c r="Q28" s="29"/>
      <c r="R28" s="29"/>
      <c r="S28" s="30"/>
      <c r="T28" s="31"/>
    </row>
    <row r="29" ht="23.1" customHeight="1" spans="1:20">
      <c r="A29" s="14">
        <v>24</v>
      </c>
      <c r="B29" s="42" t="s">
        <v>92</v>
      </c>
      <c r="C29" s="22" t="s">
        <v>93</v>
      </c>
      <c r="D29" s="17" t="s">
        <v>30</v>
      </c>
      <c r="E29" s="23" t="s">
        <v>24</v>
      </c>
      <c r="F29" s="19" t="s">
        <v>25</v>
      </c>
      <c r="G29" s="23" t="s">
        <v>25</v>
      </c>
      <c r="H29" s="44">
        <f t="shared" si="0"/>
        <v>65.8</v>
      </c>
      <c r="I29" s="14">
        <v>24</v>
      </c>
      <c r="J29" s="21" t="s">
        <v>26</v>
      </c>
      <c r="K29" s="14">
        <v>54</v>
      </c>
      <c r="L29" s="29"/>
      <c r="M29" s="29"/>
      <c r="N29" s="29"/>
      <c r="O29" s="29"/>
      <c r="P29" s="29"/>
      <c r="Q29" s="29"/>
      <c r="R29" s="29"/>
      <c r="S29" s="30"/>
      <c r="T29" s="31"/>
    </row>
    <row r="30" ht="23.1" customHeight="1" spans="1:20">
      <c r="A30" s="14">
        <v>25</v>
      </c>
      <c r="B30" s="42" t="s">
        <v>94</v>
      </c>
      <c r="C30" s="22">
        <v>50</v>
      </c>
      <c r="D30" s="17">
        <v>74</v>
      </c>
      <c r="E30" s="23" t="s">
        <v>24</v>
      </c>
      <c r="F30" s="19">
        <v>60</v>
      </c>
      <c r="G30" s="23">
        <v>60</v>
      </c>
      <c r="H30" s="44">
        <f t="shared" si="0"/>
        <v>65.8</v>
      </c>
      <c r="I30" s="14">
        <v>25</v>
      </c>
      <c r="J30" s="21" t="s">
        <v>26</v>
      </c>
      <c r="K30" s="14">
        <v>55</v>
      </c>
      <c r="L30" s="29"/>
      <c r="M30" s="29"/>
      <c r="N30" s="29"/>
      <c r="O30" s="29"/>
      <c r="P30" s="29"/>
      <c r="Q30" s="29"/>
      <c r="R30" s="29"/>
      <c r="S30" s="30"/>
      <c r="T30" s="31"/>
    </row>
    <row r="31" ht="23.1" customHeight="1" spans="1:20">
      <c r="A31" s="14">
        <v>26</v>
      </c>
      <c r="B31" s="42" t="s">
        <v>95</v>
      </c>
      <c r="C31" s="22" t="s">
        <v>96</v>
      </c>
      <c r="D31" s="17" t="s">
        <v>28</v>
      </c>
      <c r="E31" s="23" t="s">
        <v>25</v>
      </c>
      <c r="F31" s="19" t="s">
        <v>25</v>
      </c>
      <c r="G31" s="23" t="s">
        <v>25</v>
      </c>
      <c r="H31" s="44">
        <f t="shared" si="0"/>
        <v>65.75</v>
      </c>
      <c r="I31" s="14">
        <v>26</v>
      </c>
      <c r="J31" s="21" t="s">
        <v>26</v>
      </c>
      <c r="K31" s="14">
        <v>56</v>
      </c>
      <c r="L31" s="33"/>
      <c r="M31" s="33"/>
      <c r="N31" s="33"/>
      <c r="O31" s="33"/>
      <c r="P31" s="33"/>
      <c r="Q31" s="33"/>
      <c r="R31" s="33"/>
      <c r="S31" s="31"/>
      <c r="T31" s="31"/>
    </row>
    <row r="32" ht="23.1" customHeight="1" spans="1:20">
      <c r="A32" s="14">
        <v>27</v>
      </c>
      <c r="B32" s="42" t="s">
        <v>97</v>
      </c>
      <c r="C32" s="22" t="s">
        <v>93</v>
      </c>
      <c r="D32" s="17" t="s">
        <v>40</v>
      </c>
      <c r="E32" s="23" t="s">
        <v>24</v>
      </c>
      <c r="F32" s="19" t="s">
        <v>25</v>
      </c>
      <c r="G32" s="23" t="s">
        <v>25</v>
      </c>
      <c r="H32" s="44">
        <f t="shared" si="0"/>
        <v>65.35</v>
      </c>
      <c r="I32" s="14">
        <v>27</v>
      </c>
      <c r="J32" s="21" t="s">
        <v>26</v>
      </c>
      <c r="K32" s="14">
        <v>57</v>
      </c>
      <c r="L32" s="31"/>
      <c r="M32" s="31"/>
      <c r="N32" s="31"/>
      <c r="O32" s="31"/>
      <c r="P32" s="31"/>
      <c r="Q32" s="31"/>
      <c r="R32" s="31"/>
      <c r="S32" s="31"/>
      <c r="T32" s="31"/>
    </row>
    <row r="33" ht="23.1" customHeight="1" spans="1:20">
      <c r="A33" s="14">
        <v>28</v>
      </c>
      <c r="B33" s="42" t="s">
        <v>98</v>
      </c>
      <c r="C33" s="32">
        <v>55</v>
      </c>
      <c r="D33" s="31">
        <v>73</v>
      </c>
      <c r="E33" s="30">
        <v>60</v>
      </c>
      <c r="F33" s="31">
        <v>60</v>
      </c>
      <c r="G33" s="30">
        <v>60</v>
      </c>
      <c r="H33" s="44">
        <f t="shared" si="0"/>
        <v>64.85</v>
      </c>
      <c r="I33" s="14">
        <v>28</v>
      </c>
      <c r="J33" s="21" t="s">
        <v>26</v>
      </c>
      <c r="K33" s="14">
        <v>58</v>
      </c>
      <c r="L33" s="31"/>
      <c r="M33" s="31"/>
      <c r="N33" s="31"/>
      <c r="O33" s="31"/>
      <c r="P33" s="31"/>
      <c r="Q33" s="31"/>
      <c r="R33" s="31"/>
      <c r="S33" s="31"/>
      <c r="T33" s="31"/>
    </row>
    <row r="34" ht="23.1" customHeight="1" spans="1:20">
      <c r="A34" s="14">
        <v>29</v>
      </c>
      <c r="B34" s="42" t="s">
        <v>99</v>
      </c>
      <c r="C34" s="22" t="s">
        <v>33</v>
      </c>
      <c r="D34" s="17" t="s">
        <v>17</v>
      </c>
      <c r="E34" s="23" t="s">
        <v>24</v>
      </c>
      <c r="F34" s="19" t="s">
        <v>25</v>
      </c>
      <c r="G34" s="43" t="s">
        <v>25</v>
      </c>
      <c r="H34" s="44">
        <f t="shared" si="0"/>
        <v>64.7</v>
      </c>
      <c r="I34" s="14">
        <v>29</v>
      </c>
      <c r="J34" s="21" t="s">
        <v>26</v>
      </c>
      <c r="K34" s="14">
        <v>59</v>
      </c>
      <c r="L34" s="31"/>
      <c r="M34" s="31"/>
      <c r="N34" s="31"/>
      <c r="O34" s="31"/>
      <c r="P34" s="31"/>
      <c r="Q34" s="31"/>
      <c r="R34" s="31"/>
      <c r="S34" s="31"/>
      <c r="T34" s="31"/>
    </row>
    <row r="35" ht="23.1" customHeight="1" spans="1:20">
      <c r="A35" s="14">
        <v>30</v>
      </c>
      <c r="B35" s="42" t="s">
        <v>100</v>
      </c>
      <c r="C35" s="22" t="s">
        <v>101</v>
      </c>
      <c r="D35" s="17" t="s">
        <v>39</v>
      </c>
      <c r="E35" s="23" t="s">
        <v>25</v>
      </c>
      <c r="F35" s="19" t="s">
        <v>25</v>
      </c>
      <c r="G35" s="43" t="s">
        <v>25</v>
      </c>
      <c r="H35" s="44">
        <f t="shared" si="0"/>
        <v>63.8</v>
      </c>
      <c r="I35" s="14">
        <v>30</v>
      </c>
      <c r="J35" s="21" t="s">
        <v>26</v>
      </c>
      <c r="K35" s="14">
        <v>60</v>
      </c>
      <c r="L35" s="31"/>
      <c r="M35" s="31"/>
      <c r="N35" s="31"/>
      <c r="O35" s="31"/>
      <c r="P35" s="31"/>
      <c r="Q35" s="31"/>
      <c r="R35" s="31"/>
      <c r="S35" s="31"/>
      <c r="T35" s="31"/>
    </row>
    <row r="36" ht="23.1" customHeight="1" spans="1:20">
      <c r="A36" s="59" t="s">
        <v>102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</row>
    <row r="37" ht="23.1" customHeight="1" spans="1:20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ht="23.1" customHeight="1" spans="1:20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</row>
    <row r="39" ht="23.1" customHeight="1" spans="1:20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</row>
    <row r="40" spans="1:20">
      <c r="D40" s="1"/>
    </row>
    <row r="41" ht="29.1" customHeight="1" spans="1:20">
      <c r="A41" s="37"/>
      <c r="B41" s="37"/>
      <c r="C41" s="37"/>
      <c r="D41" s="37"/>
      <c r="E41" s="37"/>
      <c r="F41" s="37"/>
      <c r="G41" s="37"/>
      <c r="H41" s="37"/>
      <c r="I41" s="60"/>
      <c r="J41" s="37"/>
      <c r="K41" s="37"/>
      <c r="L41" s="37"/>
      <c r="M41" s="37"/>
      <c r="N41" s="37"/>
      <c r="O41" s="37"/>
      <c r="P41" s="37"/>
      <c r="Q41" s="37"/>
      <c r="R41" s="37"/>
    </row>
    <row r="42" ht="29.1" customHeight="1" spans="1:20">
      <c r="A42" s="37"/>
      <c r="B42" s="37"/>
      <c r="C42" s="37"/>
      <c r="D42" s="37"/>
      <c r="E42" s="37"/>
      <c r="F42" s="37"/>
      <c r="G42" s="37"/>
      <c r="H42" s="37"/>
      <c r="I42" s="60"/>
      <c r="J42" s="37"/>
      <c r="K42" s="37"/>
      <c r="L42" s="37"/>
      <c r="M42" s="37"/>
      <c r="N42" s="37"/>
      <c r="O42" s="37"/>
      <c r="P42" s="37"/>
      <c r="Q42" s="37"/>
      <c r="R42" s="37"/>
    </row>
    <row r="43" ht="29.1" customHeight="1" spans="1:20">
      <c r="A43" s="37"/>
      <c r="B43" s="37"/>
      <c r="C43" s="37"/>
      <c r="D43" s="37"/>
      <c r="E43" s="37"/>
      <c r="F43" s="37"/>
      <c r="G43" s="37"/>
      <c r="H43" s="37"/>
      <c r="I43" s="60"/>
      <c r="J43" s="37"/>
      <c r="K43" s="37"/>
      <c r="L43" s="37"/>
      <c r="M43" s="37"/>
      <c r="N43" s="37"/>
      <c r="O43" s="37"/>
      <c r="P43" s="37"/>
      <c r="Q43" s="37"/>
      <c r="R43" s="37"/>
    </row>
    <row r="44" ht="29.1" customHeight="1" spans="1:20">
      <c r="A44" s="37"/>
      <c r="B44" s="37"/>
      <c r="C44" s="37"/>
      <c r="D44" s="37"/>
      <c r="E44" s="37"/>
      <c r="F44" s="37"/>
      <c r="G44" s="37"/>
      <c r="H44" s="37"/>
      <c r="I44" s="60"/>
      <c r="J44" s="37"/>
      <c r="K44" s="37"/>
      <c r="L44" s="37"/>
      <c r="M44" s="37"/>
      <c r="N44" s="37"/>
      <c r="O44" s="37"/>
      <c r="P44" s="37"/>
      <c r="Q44" s="37"/>
      <c r="R44" s="37"/>
    </row>
    <row r="45" ht="29.1" customHeight="1" spans="1:20">
      <c r="A45" s="37"/>
      <c r="B45" s="37"/>
      <c r="C45" s="37"/>
      <c r="D45" s="37"/>
      <c r="E45" s="37"/>
      <c r="F45" s="37"/>
      <c r="G45" s="37"/>
      <c r="H45" s="37"/>
      <c r="I45" s="60"/>
      <c r="J45" s="37"/>
      <c r="K45" s="37"/>
      <c r="L45" s="37"/>
      <c r="M45" s="37"/>
      <c r="N45" s="37"/>
      <c r="O45" s="37"/>
      <c r="P45" s="37"/>
      <c r="Q45" s="37"/>
      <c r="R45" s="37"/>
    </row>
    <row r="46" ht="29.1" customHeight="1" spans="1:20">
      <c r="D46" s="1"/>
      <c r="I46" s="60"/>
      <c r="O46" s="1" t="s">
        <v>103</v>
      </c>
    </row>
    <row r="47" ht="29.1" customHeight="1" spans="1:20">
      <c r="D47" s="1"/>
      <c r="I47" s="60"/>
    </row>
    <row r="48" ht="29.1" customHeight="1" spans="1:20">
      <c r="D48" s="1"/>
      <c r="I48" s="60"/>
    </row>
    <row r="49" spans="4:9">
      <c r="D49" s="1"/>
    </row>
    <row r="50" spans="4:9">
      <c r="D50" s="1"/>
    </row>
    <row r="51" spans="4:9">
      <c r="D51" s="1"/>
    </row>
    <row r="52" spans="4:9">
      <c r="D52" s="1"/>
    </row>
    <row r="53" spans="4:9">
      <c r="D53" s="1"/>
    </row>
    <row r="54" spans="4:9">
      <c r="D54" s="1"/>
    </row>
    <row r="55" spans="4:9">
      <c r="D55" s="1"/>
    </row>
    <row r="56" spans="4:9">
      <c r="D56" s="1"/>
    </row>
    <row r="57" spans="4:9">
      <c r="D57" s="1"/>
    </row>
    <row r="58" ht="29.1" customHeight="1" spans="4:9">
      <c r="D58" s="1"/>
      <c r="I58" s="37"/>
    </row>
    <row r="59" ht="29.1" customHeight="1" spans="4:9">
      <c r="D59" s="1"/>
      <c r="I59" s="37"/>
    </row>
    <row r="60" ht="29.1" customHeight="1" spans="4:9">
      <c r="D60" s="1"/>
      <c r="I60" s="37"/>
    </row>
    <row r="61" ht="29.1" customHeight="1" spans="4:9">
      <c r="D61" s="1"/>
      <c r="I61" s="60"/>
    </row>
  </sheetData>
  <sheetProtection formatCells="0" insertHyperlinks="0" autoFilter="0"/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54"/>
  <sheetViews>
    <sheetView topLeftCell="A31" workbookViewId="0">
      <selection activeCell="J45" sqref="J45"/>
    </sheetView>
  </sheetViews>
  <sheetFormatPr defaultColWidth="11.3307692307692" defaultRowHeight="14.5"/>
  <cols>
    <col min="1" max="1" width="4.33076923076923" style="1" customWidth="1"/>
    <col min="2" max="2" width="6.10769230769231" style="1" customWidth="1"/>
    <col min="3" max="3" width="4.33076923076923" style="1" customWidth="1"/>
    <col min="4" max="4" width="4.33076923076923" style="3" customWidth="1"/>
    <col min="5" max="7" width="4.33076923076923" style="1" customWidth="1"/>
    <col min="8" max="8" width="8.46153846153846" style="1" customWidth="1"/>
    <col min="9" max="11" width="4.33076923076923" style="1" customWidth="1"/>
    <col min="12" max="12" width="6.46153846153846" style="1" customWidth="1"/>
    <col min="13" max="13" width="5.56923076923077" style="1" customWidth="1"/>
    <col min="14" max="15" width="4.33076923076923" style="1" customWidth="1"/>
    <col min="16" max="17" width="4.44615384615385" style="1" customWidth="1"/>
    <col min="18" max="18" width="9.4" style="1" customWidth="1"/>
    <col min="19" max="19" width="5.77692307692308" style="1" customWidth="1"/>
    <col min="20" max="20" width="5.55384615384615" style="1" customWidth="1"/>
    <col min="21" max="16384" width="11.3307692307692" style="1"/>
  </cols>
  <sheetData>
    <row r="1" s="1" customFormat="1" ht="29.1" customHeight="1" spans="1:20">
      <c r="A1" s="3" t="s">
        <v>0</v>
      </c>
    </row>
    <row r="2" s="1" customFormat="1" ht="29.1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23.1" customHeight="1" spans="1:20">
      <c r="A3" s="5" t="s">
        <v>104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23.1" customHeight="1" spans="1:20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7" t="s">
        <v>6</v>
      </c>
      <c r="I4" s="7" t="s">
        <v>7</v>
      </c>
      <c r="J4" s="7" t="s">
        <v>8</v>
      </c>
      <c r="K4" s="6" t="s">
        <v>3</v>
      </c>
      <c r="L4" s="7" t="s">
        <v>4</v>
      </c>
      <c r="M4" s="8" t="s">
        <v>5</v>
      </c>
      <c r="N4" s="9"/>
      <c r="O4" s="9"/>
      <c r="P4" s="9"/>
      <c r="Q4" s="9"/>
      <c r="R4" s="7" t="s">
        <v>6</v>
      </c>
      <c r="S4" s="7" t="s">
        <v>7</v>
      </c>
      <c r="T4" s="7" t="s">
        <v>8</v>
      </c>
    </row>
    <row r="5" s="2" customFormat="1" ht="23.1" customHeight="1" spans="1:20">
      <c r="A5" s="6"/>
      <c r="B5" s="7"/>
      <c r="C5" s="7" t="s">
        <v>9</v>
      </c>
      <c r="D5" s="10" t="s">
        <v>10</v>
      </c>
      <c r="E5" s="7" t="s">
        <v>11</v>
      </c>
      <c r="F5" s="7" t="s">
        <v>12</v>
      </c>
      <c r="G5" s="11" t="s">
        <v>13</v>
      </c>
      <c r="H5" s="7"/>
      <c r="I5" s="7"/>
      <c r="J5" s="7"/>
      <c r="K5" s="6"/>
      <c r="L5" s="7"/>
      <c r="M5" s="7" t="s">
        <v>9</v>
      </c>
      <c r="N5" s="10" t="s">
        <v>10</v>
      </c>
      <c r="O5" s="7" t="s">
        <v>11</v>
      </c>
      <c r="P5" s="12" t="s">
        <v>12</v>
      </c>
      <c r="Q5" s="13" t="s">
        <v>13</v>
      </c>
      <c r="R5" s="7"/>
      <c r="S5" s="7"/>
      <c r="T5" s="7"/>
    </row>
    <row r="6" s="1" customFormat="1" ht="23.1" customHeight="1" spans="1:20">
      <c r="A6" s="14" t="s">
        <v>105</v>
      </c>
      <c r="B6" s="15" t="s">
        <v>14</v>
      </c>
      <c r="C6" s="16" t="s">
        <v>15</v>
      </c>
      <c r="D6" s="17" t="s">
        <v>16</v>
      </c>
      <c r="E6" s="18" t="s">
        <v>17</v>
      </c>
      <c r="F6" s="19" t="s">
        <v>18</v>
      </c>
      <c r="G6" s="20" t="s">
        <v>19</v>
      </c>
      <c r="H6" s="19">
        <f t="shared" ref="H6:H54" si="0">C6*20%+D6*45%+E6*15%+F6*10%+G6*10%</f>
        <v>79.15</v>
      </c>
      <c r="I6" s="19"/>
      <c r="J6" s="21" t="s">
        <v>64</v>
      </c>
    </row>
    <row r="7" s="1" customFormat="1" ht="23.1" customHeight="1" spans="1:20">
      <c r="A7" s="14" t="s">
        <v>106</v>
      </c>
      <c r="B7" s="15" t="s">
        <v>27</v>
      </c>
      <c r="C7" s="22" t="s">
        <v>28</v>
      </c>
      <c r="D7" s="17" t="s">
        <v>29</v>
      </c>
      <c r="E7" s="23" t="s">
        <v>30</v>
      </c>
      <c r="F7" s="19" t="s">
        <v>24</v>
      </c>
      <c r="G7" s="20" t="s">
        <v>31</v>
      </c>
      <c r="H7" s="19">
        <f t="shared" si="0"/>
        <v>77.7</v>
      </c>
      <c r="I7" s="19"/>
      <c r="J7" s="21" t="s">
        <v>64</v>
      </c>
    </row>
    <row r="8" s="1" customFormat="1" ht="23.1" customHeight="1" spans="1:20">
      <c r="A8" s="14" t="s">
        <v>107</v>
      </c>
      <c r="B8" s="15" t="s">
        <v>34</v>
      </c>
      <c r="C8" s="22">
        <v>60</v>
      </c>
      <c r="D8" s="17">
        <v>92</v>
      </c>
      <c r="E8" s="23">
        <v>75</v>
      </c>
      <c r="F8" s="19">
        <v>65</v>
      </c>
      <c r="G8" s="20">
        <v>60</v>
      </c>
      <c r="H8" s="19">
        <f t="shared" si="0"/>
        <v>77.15</v>
      </c>
      <c r="I8" s="19"/>
      <c r="J8" s="21" t="s">
        <v>20</v>
      </c>
    </row>
    <row r="9" s="1" customFormat="1" ht="23.1" customHeight="1" spans="1:20">
      <c r="A9" s="14" t="s">
        <v>108</v>
      </c>
      <c r="B9" s="15" t="s">
        <v>37</v>
      </c>
      <c r="C9" s="22" t="s">
        <v>38</v>
      </c>
      <c r="D9" s="17" t="s">
        <v>39</v>
      </c>
      <c r="E9" s="23" t="s">
        <v>40</v>
      </c>
      <c r="F9" s="19" t="s">
        <v>41</v>
      </c>
      <c r="G9" s="20" t="s">
        <v>42</v>
      </c>
      <c r="H9" s="19">
        <f t="shared" si="0"/>
        <v>75.35</v>
      </c>
      <c r="I9" s="19"/>
      <c r="J9" s="21" t="s">
        <v>20</v>
      </c>
    </row>
    <row r="10" s="1" customFormat="1" ht="23.1" customHeight="1" spans="1:20">
      <c r="A10" s="14" t="s">
        <v>109</v>
      </c>
      <c r="B10" s="15" t="s">
        <v>44</v>
      </c>
      <c r="C10" s="22" t="s">
        <v>25</v>
      </c>
      <c r="D10" s="17" t="s">
        <v>39</v>
      </c>
      <c r="E10" s="23" t="s">
        <v>28</v>
      </c>
      <c r="F10" s="19" t="s">
        <v>38</v>
      </c>
      <c r="G10" s="20" t="s">
        <v>25</v>
      </c>
      <c r="H10" s="19">
        <f t="shared" si="0"/>
        <v>73.65</v>
      </c>
      <c r="I10" s="19"/>
      <c r="J10" s="21" t="s">
        <v>20</v>
      </c>
    </row>
    <row r="11" s="1" customFormat="1" ht="23.1" customHeight="1" spans="1:20">
      <c r="A11" s="14" t="s">
        <v>110</v>
      </c>
      <c r="B11" s="15" t="s">
        <v>46</v>
      </c>
      <c r="C11" s="22" t="s">
        <v>47</v>
      </c>
      <c r="D11" s="17" t="s">
        <v>48</v>
      </c>
      <c r="E11" s="23" t="s">
        <v>49</v>
      </c>
      <c r="F11" s="19" t="s">
        <v>49</v>
      </c>
      <c r="G11" s="20" t="s">
        <v>47</v>
      </c>
      <c r="H11" s="19">
        <f t="shared" si="0"/>
        <v>72.7</v>
      </c>
      <c r="I11" s="19"/>
      <c r="J11" s="21" t="s">
        <v>20</v>
      </c>
    </row>
    <row r="12" s="1" customFormat="1" ht="23.1" customHeight="1" spans="1:20">
      <c r="A12" s="14" t="s">
        <v>111</v>
      </c>
      <c r="B12" s="15" t="s">
        <v>52</v>
      </c>
      <c r="C12" s="22" t="s">
        <v>25</v>
      </c>
      <c r="D12" s="17" t="s">
        <v>48</v>
      </c>
      <c r="E12" s="23" t="s">
        <v>47</v>
      </c>
      <c r="F12" s="19" t="s">
        <v>25</v>
      </c>
      <c r="G12" s="20" t="s">
        <v>25</v>
      </c>
      <c r="H12" s="19">
        <f t="shared" si="0"/>
        <v>71.4</v>
      </c>
      <c r="I12" s="19"/>
      <c r="J12" s="21" t="s">
        <v>20</v>
      </c>
    </row>
    <row r="13" s="1" customFormat="1" ht="23.1" customHeight="1" spans="1:20">
      <c r="A13" s="14" t="s">
        <v>112</v>
      </c>
      <c r="B13" s="15" t="s">
        <v>55</v>
      </c>
      <c r="C13" s="22">
        <v>60</v>
      </c>
      <c r="D13" s="17">
        <v>81</v>
      </c>
      <c r="E13" s="23">
        <v>69</v>
      </c>
      <c r="F13" s="19">
        <v>62</v>
      </c>
      <c r="G13" s="20">
        <v>62</v>
      </c>
      <c r="H13" s="19">
        <f t="shared" si="0"/>
        <v>71.2</v>
      </c>
      <c r="I13" s="19"/>
      <c r="J13" s="21" t="s">
        <v>64</v>
      </c>
    </row>
    <row r="14" s="1" customFormat="1" ht="23.1" customHeight="1" spans="1:20">
      <c r="A14" s="14" t="s">
        <v>113</v>
      </c>
      <c r="B14" s="15" t="s">
        <v>57</v>
      </c>
      <c r="C14" s="22" t="s">
        <v>25</v>
      </c>
      <c r="D14" s="17" t="s">
        <v>16</v>
      </c>
      <c r="E14" s="23" t="s">
        <v>24</v>
      </c>
      <c r="F14" s="19" t="s">
        <v>25</v>
      </c>
      <c r="G14" s="20" t="s">
        <v>25</v>
      </c>
      <c r="H14" s="19">
        <f t="shared" si="0"/>
        <v>70.95</v>
      </c>
      <c r="I14" s="19"/>
      <c r="J14" s="21" t="s">
        <v>64</v>
      </c>
    </row>
    <row r="15" s="1" customFormat="1" ht="23.1" customHeight="1" spans="1:20">
      <c r="A15" s="14" t="s">
        <v>114</v>
      </c>
      <c r="B15" s="15" t="s">
        <v>59</v>
      </c>
      <c r="C15" s="22" t="s">
        <v>60</v>
      </c>
      <c r="D15" s="17" t="s">
        <v>48</v>
      </c>
      <c r="E15" s="23" t="s">
        <v>38</v>
      </c>
      <c r="F15" s="19" t="s">
        <v>49</v>
      </c>
      <c r="G15" s="20" t="s">
        <v>25</v>
      </c>
      <c r="H15" s="19">
        <f t="shared" si="0"/>
        <v>70.75</v>
      </c>
      <c r="I15" s="19"/>
      <c r="J15" s="21" t="s">
        <v>20</v>
      </c>
    </row>
    <row r="16" s="1" customFormat="1" ht="23.1" customHeight="1" spans="1:20">
      <c r="A16" s="14" t="s">
        <v>115</v>
      </c>
      <c r="B16" s="15" t="s">
        <v>63</v>
      </c>
      <c r="C16" s="24" t="s">
        <v>25</v>
      </c>
      <c r="D16" s="17" t="s">
        <v>29</v>
      </c>
      <c r="E16" s="25" t="s">
        <v>24</v>
      </c>
      <c r="F16" s="19" t="s">
        <v>25</v>
      </c>
      <c r="G16" s="20" t="s">
        <v>41</v>
      </c>
      <c r="H16" s="19">
        <f t="shared" si="0"/>
        <v>70.7</v>
      </c>
      <c r="I16" s="19"/>
      <c r="J16" s="21" t="s">
        <v>64</v>
      </c>
    </row>
    <row r="17" s="1" customFormat="1" ht="23.1" customHeight="1" spans="1:20">
      <c r="A17" s="14" t="s">
        <v>116</v>
      </c>
      <c r="B17" s="15" t="s">
        <v>67</v>
      </c>
      <c r="C17" s="22" t="s">
        <v>25</v>
      </c>
      <c r="D17" s="17" t="s">
        <v>29</v>
      </c>
      <c r="E17" s="23" t="s">
        <v>24</v>
      </c>
      <c r="F17" s="19" t="s">
        <v>25</v>
      </c>
      <c r="G17" s="20" t="s">
        <v>25</v>
      </c>
      <c r="H17" s="19">
        <f t="shared" si="0"/>
        <v>70.5</v>
      </c>
      <c r="I17" s="19"/>
      <c r="J17" s="21" t="s">
        <v>64</v>
      </c>
    </row>
    <row r="18" s="1" customFormat="1" ht="23.1" customHeight="1" spans="1:20">
      <c r="A18" s="14" t="s">
        <v>117</v>
      </c>
      <c r="B18" s="15" t="s">
        <v>69</v>
      </c>
      <c r="C18" s="22">
        <v>58</v>
      </c>
      <c r="D18" s="17">
        <v>81</v>
      </c>
      <c r="E18" s="23">
        <v>67</v>
      </c>
      <c r="F18" s="19">
        <v>60</v>
      </c>
      <c r="G18" s="20">
        <v>60</v>
      </c>
      <c r="H18" s="19">
        <f t="shared" si="0"/>
        <v>70.1</v>
      </c>
      <c r="I18" s="19"/>
      <c r="J18" s="21" t="s">
        <v>64</v>
      </c>
    </row>
    <row r="19" s="1" customFormat="1" ht="23.1" customHeight="1" spans="1:20">
      <c r="A19" s="14" t="s">
        <v>118</v>
      </c>
      <c r="B19" s="15" t="s">
        <v>71</v>
      </c>
      <c r="C19" s="26" t="s">
        <v>25</v>
      </c>
      <c r="D19" s="17" t="s">
        <v>72</v>
      </c>
      <c r="E19" s="27" t="s">
        <v>47</v>
      </c>
      <c r="F19" s="19" t="s">
        <v>25</v>
      </c>
      <c r="G19" s="20" t="s">
        <v>25</v>
      </c>
      <c r="H19" s="19">
        <f t="shared" si="0"/>
        <v>69.6</v>
      </c>
      <c r="I19" s="19"/>
      <c r="J19" s="21" t="s">
        <v>26</v>
      </c>
    </row>
    <row r="20" s="1" customFormat="1" ht="23.1" customHeight="1" spans="1:20">
      <c r="A20" s="14" t="s">
        <v>54</v>
      </c>
      <c r="B20" s="15" t="s">
        <v>74</v>
      </c>
      <c r="C20" s="22" t="s">
        <v>25</v>
      </c>
      <c r="D20" s="17" t="s">
        <v>66</v>
      </c>
      <c r="E20" s="23" t="s">
        <v>24</v>
      </c>
      <c r="F20" s="19" t="s">
        <v>25</v>
      </c>
      <c r="G20" s="20" t="s">
        <v>25</v>
      </c>
      <c r="H20" s="19">
        <f t="shared" si="0"/>
        <v>69.6</v>
      </c>
      <c r="I20" s="19"/>
      <c r="J20" s="21" t="s">
        <v>26</v>
      </c>
    </row>
    <row r="21" s="1" customFormat="1" ht="23.1" customHeight="1" spans="1:20">
      <c r="A21" s="14" t="s">
        <v>119</v>
      </c>
      <c r="B21" s="15" t="s">
        <v>76</v>
      </c>
      <c r="C21" s="22">
        <v>50</v>
      </c>
      <c r="D21" s="17">
        <v>82</v>
      </c>
      <c r="E21" s="23">
        <v>70</v>
      </c>
      <c r="F21" s="19">
        <v>60</v>
      </c>
      <c r="G21" s="20">
        <v>60</v>
      </c>
      <c r="H21" s="19">
        <f t="shared" si="0"/>
        <v>69.4</v>
      </c>
      <c r="I21" s="19"/>
      <c r="J21" s="21" t="s">
        <v>20</v>
      </c>
    </row>
    <row r="22" s="1" customFormat="1" ht="23.1" customHeight="1" spans="1:20">
      <c r="A22" s="14" t="s">
        <v>120</v>
      </c>
      <c r="B22" s="15" t="s">
        <v>78</v>
      </c>
      <c r="C22" s="22" t="s">
        <v>79</v>
      </c>
      <c r="D22" s="17" t="s">
        <v>23</v>
      </c>
      <c r="E22" s="23" t="s">
        <v>38</v>
      </c>
      <c r="F22" s="19" t="s">
        <v>25</v>
      </c>
      <c r="G22" s="20" t="s">
        <v>25</v>
      </c>
      <c r="H22" s="19">
        <f t="shared" si="0"/>
        <v>69.2</v>
      </c>
      <c r="I22" s="19"/>
      <c r="J22" s="21" t="s">
        <v>20</v>
      </c>
    </row>
    <row r="23" s="1" customFormat="1" ht="23.1" customHeight="1" spans="1:20">
      <c r="A23" s="14" t="s">
        <v>121</v>
      </c>
      <c r="B23" s="15" t="s">
        <v>82</v>
      </c>
      <c r="C23" s="22" t="s">
        <v>25</v>
      </c>
      <c r="D23" s="17" t="s">
        <v>83</v>
      </c>
      <c r="E23" s="23" t="s">
        <v>24</v>
      </c>
      <c r="F23" s="19" t="s">
        <v>25</v>
      </c>
      <c r="G23" s="20" t="s">
        <v>25</v>
      </c>
      <c r="H23" s="19">
        <f t="shared" si="0"/>
        <v>69.15</v>
      </c>
      <c r="I23" s="19"/>
      <c r="J23" s="21" t="s">
        <v>26</v>
      </c>
    </row>
    <row r="24" s="1" customFormat="1" ht="23.1" customHeight="1" spans="1:20">
      <c r="A24" s="14" t="s">
        <v>122</v>
      </c>
      <c r="B24" s="15" t="s">
        <v>85</v>
      </c>
      <c r="C24" s="22" t="s">
        <v>25</v>
      </c>
      <c r="D24" s="17" t="s">
        <v>72</v>
      </c>
      <c r="E24" s="23" t="s">
        <v>25</v>
      </c>
      <c r="F24" s="19" t="s">
        <v>25</v>
      </c>
      <c r="G24" s="20" t="s">
        <v>25</v>
      </c>
      <c r="H24" s="19">
        <f t="shared" si="0"/>
        <v>68.55</v>
      </c>
      <c r="I24" s="19"/>
      <c r="J24" s="21" t="s">
        <v>26</v>
      </c>
    </row>
    <row r="25" s="1" customFormat="1" ht="23.1" customHeight="1" spans="1:20">
      <c r="A25" s="14" t="s">
        <v>22</v>
      </c>
      <c r="B25" s="15" t="s">
        <v>88</v>
      </c>
      <c r="C25" s="22" t="s">
        <v>25</v>
      </c>
      <c r="D25" s="17" t="s">
        <v>28</v>
      </c>
      <c r="E25" s="23" t="s">
        <v>24</v>
      </c>
      <c r="F25" s="19" t="s">
        <v>25</v>
      </c>
      <c r="G25" s="23" t="s">
        <v>25</v>
      </c>
      <c r="H25" s="19">
        <f t="shared" si="0"/>
        <v>68.25</v>
      </c>
      <c r="I25" s="28"/>
      <c r="J25" s="21" t="s">
        <v>26</v>
      </c>
      <c r="K25" s="14"/>
      <c r="L25" s="29"/>
      <c r="M25" s="29"/>
      <c r="N25" s="29"/>
      <c r="O25" s="29"/>
      <c r="P25" s="29"/>
      <c r="Q25" s="29"/>
      <c r="R25" s="29"/>
      <c r="S25" s="30"/>
      <c r="T25" s="31"/>
    </row>
    <row r="26" s="1" customFormat="1" ht="23.1" customHeight="1" spans="1:20">
      <c r="A26" s="14" t="s">
        <v>123</v>
      </c>
      <c r="B26" s="15" t="s">
        <v>89</v>
      </c>
      <c r="C26" s="16" t="s">
        <v>25</v>
      </c>
      <c r="D26" s="17" t="s">
        <v>30</v>
      </c>
      <c r="E26" s="18" t="s">
        <v>24</v>
      </c>
      <c r="F26" s="19" t="s">
        <v>25</v>
      </c>
      <c r="G26" s="23" t="s">
        <v>25</v>
      </c>
      <c r="H26" s="19">
        <f t="shared" si="0"/>
        <v>67.8</v>
      </c>
      <c r="I26" s="28"/>
      <c r="J26" s="21" t="s">
        <v>26</v>
      </c>
      <c r="K26" s="14"/>
      <c r="L26" s="29"/>
      <c r="M26" s="29"/>
      <c r="N26" s="29"/>
      <c r="O26" s="29"/>
      <c r="P26" s="29"/>
      <c r="Q26" s="29"/>
      <c r="R26" s="29"/>
      <c r="S26" s="30"/>
      <c r="T26" s="31"/>
    </row>
    <row r="27" s="1" customFormat="1" ht="23.1" customHeight="1" spans="1:20">
      <c r="A27" s="14" t="s">
        <v>124</v>
      </c>
      <c r="B27" s="15" t="s">
        <v>90</v>
      </c>
      <c r="C27" s="32" t="s">
        <v>25</v>
      </c>
      <c r="D27" s="31" t="s">
        <v>42</v>
      </c>
      <c r="E27" s="30" t="s">
        <v>24</v>
      </c>
      <c r="F27" s="31" t="s">
        <v>25</v>
      </c>
      <c r="G27" s="30" t="s">
        <v>25</v>
      </c>
      <c r="H27" s="19">
        <f t="shared" si="0"/>
        <v>66.9</v>
      </c>
      <c r="I27" s="28"/>
      <c r="J27" s="21" t="s">
        <v>125</v>
      </c>
      <c r="K27" s="14"/>
      <c r="L27" s="29"/>
      <c r="M27" s="29"/>
      <c r="N27" s="29"/>
      <c r="O27" s="29"/>
      <c r="P27" s="29"/>
      <c r="Q27" s="29"/>
      <c r="R27" s="29"/>
      <c r="S27" s="30"/>
      <c r="T27" s="31"/>
    </row>
    <row r="28" s="1" customFormat="1" ht="23.1" customHeight="1" spans="1:20">
      <c r="A28" s="14" t="s">
        <v>126</v>
      </c>
      <c r="B28" s="15" t="s">
        <v>91</v>
      </c>
      <c r="C28" s="22" t="s">
        <v>25</v>
      </c>
      <c r="D28" s="17" t="s">
        <v>30</v>
      </c>
      <c r="E28" s="23" t="s">
        <v>25</v>
      </c>
      <c r="F28" s="19" t="s">
        <v>25</v>
      </c>
      <c r="G28" s="23" t="s">
        <v>25</v>
      </c>
      <c r="H28" s="19">
        <f t="shared" si="0"/>
        <v>66.3</v>
      </c>
      <c r="I28" s="28"/>
      <c r="J28" s="21" t="s">
        <v>26</v>
      </c>
      <c r="K28" s="14"/>
      <c r="L28" s="29"/>
      <c r="M28" s="29"/>
      <c r="N28" s="29"/>
      <c r="O28" s="29"/>
      <c r="P28" s="29"/>
      <c r="Q28" s="29"/>
      <c r="R28" s="29"/>
      <c r="S28" s="30"/>
      <c r="T28" s="31"/>
    </row>
    <row r="29" s="1" customFormat="1" ht="23.1" customHeight="1" spans="1:20">
      <c r="A29" s="14" t="s">
        <v>127</v>
      </c>
      <c r="B29" s="15" t="s">
        <v>92</v>
      </c>
      <c r="C29" s="22" t="s">
        <v>93</v>
      </c>
      <c r="D29" s="17" t="s">
        <v>30</v>
      </c>
      <c r="E29" s="23" t="s">
        <v>24</v>
      </c>
      <c r="F29" s="19" t="s">
        <v>25</v>
      </c>
      <c r="G29" s="23" t="s">
        <v>25</v>
      </c>
      <c r="H29" s="19">
        <f t="shared" si="0"/>
        <v>65.8</v>
      </c>
      <c r="I29" s="28"/>
      <c r="J29" s="21" t="s">
        <v>26</v>
      </c>
      <c r="K29" s="14"/>
      <c r="L29" s="29"/>
      <c r="M29" s="29"/>
      <c r="N29" s="29"/>
      <c r="O29" s="29"/>
      <c r="P29" s="29"/>
      <c r="Q29" s="29"/>
      <c r="R29" s="29"/>
      <c r="S29" s="30"/>
      <c r="T29" s="31"/>
    </row>
    <row r="30" s="1" customFormat="1" ht="23.1" customHeight="1" spans="1:20">
      <c r="A30" s="14" t="s">
        <v>101</v>
      </c>
      <c r="B30" s="15" t="s">
        <v>94</v>
      </c>
      <c r="C30" s="22">
        <v>50</v>
      </c>
      <c r="D30" s="17">
        <v>74</v>
      </c>
      <c r="E30" s="23" t="s">
        <v>24</v>
      </c>
      <c r="F30" s="19">
        <v>60</v>
      </c>
      <c r="G30" s="23">
        <v>60</v>
      </c>
      <c r="H30" s="19">
        <f t="shared" si="0"/>
        <v>65.8</v>
      </c>
      <c r="I30" s="28"/>
      <c r="J30" s="21" t="s">
        <v>26</v>
      </c>
      <c r="K30" s="14"/>
      <c r="L30" s="29"/>
      <c r="M30" s="29"/>
      <c r="N30" s="29"/>
      <c r="O30" s="29"/>
      <c r="P30" s="29"/>
      <c r="Q30" s="29"/>
      <c r="R30" s="29"/>
      <c r="S30" s="30"/>
      <c r="T30" s="31"/>
    </row>
    <row r="31" s="1" customFormat="1" ht="23.1" customHeight="1" spans="1:20">
      <c r="A31" s="14" t="s">
        <v>128</v>
      </c>
      <c r="B31" s="15" t="s">
        <v>95</v>
      </c>
      <c r="C31" s="22" t="s">
        <v>96</v>
      </c>
      <c r="D31" s="17" t="s">
        <v>28</v>
      </c>
      <c r="E31" s="23" t="s">
        <v>25</v>
      </c>
      <c r="F31" s="19" t="s">
        <v>25</v>
      </c>
      <c r="G31" s="23" t="s">
        <v>25</v>
      </c>
      <c r="H31" s="19">
        <f t="shared" si="0"/>
        <v>65.75</v>
      </c>
      <c r="I31" s="28"/>
      <c r="J31" s="21" t="s">
        <v>26</v>
      </c>
      <c r="K31" s="14"/>
      <c r="L31" s="33"/>
      <c r="M31" s="33"/>
      <c r="N31" s="33"/>
      <c r="O31" s="33"/>
      <c r="P31" s="33"/>
      <c r="Q31" s="33"/>
      <c r="R31" s="33"/>
      <c r="S31" s="31"/>
      <c r="T31" s="31"/>
    </row>
    <row r="32" s="1" customFormat="1" ht="23.1" customHeight="1" spans="1:20">
      <c r="A32" s="14" t="s">
        <v>129</v>
      </c>
      <c r="B32" s="15" t="s">
        <v>97</v>
      </c>
      <c r="C32" s="22" t="s">
        <v>93</v>
      </c>
      <c r="D32" s="17" t="s">
        <v>40</v>
      </c>
      <c r="E32" s="23" t="s">
        <v>24</v>
      </c>
      <c r="F32" s="19" t="s">
        <v>25</v>
      </c>
      <c r="G32" s="23" t="s">
        <v>25</v>
      </c>
      <c r="H32" s="19">
        <f t="shared" si="0"/>
        <v>65.35</v>
      </c>
      <c r="I32" s="28"/>
      <c r="J32" s="21" t="s">
        <v>26</v>
      </c>
      <c r="K32" s="14"/>
      <c r="L32" s="31"/>
      <c r="M32" s="31"/>
      <c r="N32" s="31"/>
      <c r="O32" s="31"/>
      <c r="P32" s="31"/>
      <c r="Q32" s="31"/>
      <c r="R32" s="31"/>
      <c r="S32" s="31"/>
      <c r="T32" s="31"/>
    </row>
    <row r="33" s="1" customFormat="1" ht="23.1" customHeight="1" spans="1:20">
      <c r="A33" s="14" t="s">
        <v>130</v>
      </c>
      <c r="B33" s="34" t="s">
        <v>98</v>
      </c>
      <c r="C33" s="32">
        <v>55</v>
      </c>
      <c r="D33" s="31">
        <v>73</v>
      </c>
      <c r="E33" s="30">
        <v>60</v>
      </c>
      <c r="F33" s="31">
        <v>60</v>
      </c>
      <c r="G33" s="30">
        <v>60</v>
      </c>
      <c r="H33" s="19">
        <f t="shared" si="0"/>
        <v>64.85</v>
      </c>
      <c r="I33" s="28"/>
      <c r="J33" s="21" t="s">
        <v>125</v>
      </c>
      <c r="K33" s="14"/>
      <c r="L33" s="31"/>
      <c r="M33" s="31"/>
      <c r="N33" s="31"/>
      <c r="O33" s="31"/>
      <c r="P33" s="31"/>
      <c r="Q33" s="31"/>
      <c r="R33" s="31"/>
      <c r="S33" s="31"/>
      <c r="T33" s="31"/>
    </row>
    <row r="34" s="1" customFormat="1" ht="23.1" customHeight="1" spans="1:20">
      <c r="A34" s="14" t="s">
        <v>131</v>
      </c>
      <c r="B34" s="15" t="s">
        <v>99</v>
      </c>
      <c r="C34" s="22" t="s">
        <v>33</v>
      </c>
      <c r="D34" s="17" t="s">
        <v>17</v>
      </c>
      <c r="E34" s="23" t="s">
        <v>24</v>
      </c>
      <c r="F34" s="19" t="s">
        <v>25</v>
      </c>
      <c r="G34" s="20" t="s">
        <v>25</v>
      </c>
      <c r="H34" s="19">
        <f t="shared" si="0"/>
        <v>64.7</v>
      </c>
      <c r="I34" s="19"/>
      <c r="J34" s="21" t="s">
        <v>26</v>
      </c>
      <c r="K34" s="14"/>
      <c r="L34" s="31"/>
      <c r="M34" s="31"/>
      <c r="N34" s="31"/>
      <c r="O34" s="31"/>
      <c r="P34" s="31"/>
      <c r="Q34" s="31"/>
      <c r="R34" s="31"/>
      <c r="S34" s="31"/>
      <c r="T34" s="31"/>
    </row>
    <row r="35" s="1" customFormat="1" ht="23.1" customHeight="1" spans="1:20">
      <c r="A35" s="14" t="s">
        <v>62</v>
      </c>
      <c r="B35" s="15" t="s">
        <v>100</v>
      </c>
      <c r="C35" s="22" t="s">
        <v>101</v>
      </c>
      <c r="D35" s="17" t="s">
        <v>39</v>
      </c>
      <c r="E35" s="23" t="s">
        <v>25</v>
      </c>
      <c r="F35" s="19" t="s">
        <v>25</v>
      </c>
      <c r="G35" s="20" t="s">
        <v>25</v>
      </c>
      <c r="H35" s="19">
        <f t="shared" si="0"/>
        <v>63.8</v>
      </c>
      <c r="I35" s="19"/>
      <c r="J35" s="21" t="s">
        <v>26</v>
      </c>
      <c r="K35" s="14"/>
      <c r="L35" s="31"/>
      <c r="M35" s="31"/>
      <c r="N35" s="31"/>
      <c r="O35" s="31"/>
      <c r="P35" s="31"/>
      <c r="Q35" s="31"/>
      <c r="R35" s="31"/>
      <c r="S35" s="31"/>
      <c r="T35" s="31"/>
    </row>
    <row r="36" s="1" customFormat="1" ht="29.1" customHeight="1" spans="1:20">
      <c r="A36" s="14" t="s">
        <v>132</v>
      </c>
      <c r="B36" s="15" t="s">
        <v>21</v>
      </c>
      <c r="C36" s="22" t="s">
        <v>22</v>
      </c>
      <c r="D36" s="17" t="s">
        <v>23</v>
      </c>
      <c r="E36" s="23" t="s">
        <v>24</v>
      </c>
      <c r="F36" s="19" t="s">
        <v>25</v>
      </c>
      <c r="G36" s="35" t="s">
        <v>25</v>
      </c>
      <c r="H36" s="19">
        <f t="shared" si="0"/>
        <v>63.4</v>
      </c>
      <c r="I36" s="36"/>
      <c r="J36" s="21" t="s">
        <v>20</v>
      </c>
      <c r="K36" s="37"/>
      <c r="L36" s="37"/>
      <c r="M36" s="37"/>
      <c r="N36" s="37"/>
      <c r="O36" s="37"/>
      <c r="P36" s="37"/>
      <c r="Q36" s="37"/>
      <c r="R36" s="37"/>
    </row>
    <row r="37" s="1" customFormat="1" ht="29.1" customHeight="1" spans="1:20">
      <c r="A37" s="14" t="s">
        <v>133</v>
      </c>
      <c r="B37" s="15" t="s">
        <v>32</v>
      </c>
      <c r="C37" s="22" t="s">
        <v>33</v>
      </c>
      <c r="D37" s="17" t="s">
        <v>28</v>
      </c>
      <c r="E37" s="23" t="s">
        <v>25</v>
      </c>
      <c r="F37" s="19" t="s">
        <v>25</v>
      </c>
      <c r="G37" s="19" t="s">
        <v>25</v>
      </c>
      <c r="H37" s="19">
        <f t="shared" si="0"/>
        <v>62.75</v>
      </c>
      <c r="I37" s="21"/>
      <c r="J37" s="21" t="s">
        <v>26</v>
      </c>
      <c r="K37" s="37"/>
      <c r="L37" s="37"/>
      <c r="M37" s="37"/>
      <c r="N37" s="37"/>
      <c r="O37" s="37"/>
      <c r="P37" s="37"/>
      <c r="Q37" s="37"/>
      <c r="R37" s="37"/>
    </row>
    <row r="38" s="1" customFormat="1" ht="29.1" customHeight="1" spans="1:20">
      <c r="A38" s="14" t="s">
        <v>134</v>
      </c>
      <c r="B38" s="15" t="s">
        <v>35</v>
      </c>
      <c r="C38" s="22" t="s">
        <v>36</v>
      </c>
      <c r="D38" s="17" t="s">
        <v>28</v>
      </c>
      <c r="E38" s="23" t="s">
        <v>25</v>
      </c>
      <c r="F38" s="19" t="s">
        <v>25</v>
      </c>
      <c r="G38" s="19" t="s">
        <v>25</v>
      </c>
      <c r="H38" s="19">
        <f t="shared" si="0"/>
        <v>61.75</v>
      </c>
      <c r="I38" s="21"/>
      <c r="J38" s="21" t="s">
        <v>26</v>
      </c>
      <c r="K38" s="37"/>
      <c r="L38" s="37"/>
      <c r="M38" s="37"/>
      <c r="N38" s="37"/>
      <c r="O38" s="37"/>
      <c r="P38" s="37"/>
      <c r="Q38" s="37"/>
      <c r="R38" s="37"/>
    </row>
    <row r="39" s="1" customFormat="1" ht="29.1" customHeight="1" spans="1:20">
      <c r="A39" s="14" t="s">
        <v>135</v>
      </c>
      <c r="B39" s="15" t="s">
        <v>43</v>
      </c>
      <c r="C39" s="22">
        <v>25</v>
      </c>
      <c r="D39" s="17">
        <v>76</v>
      </c>
      <c r="E39" s="23">
        <v>70</v>
      </c>
      <c r="F39" s="19">
        <v>60</v>
      </c>
      <c r="G39" s="19">
        <v>60</v>
      </c>
      <c r="H39" s="19">
        <f t="shared" si="0"/>
        <v>61.7</v>
      </c>
      <c r="I39" s="21"/>
      <c r="J39" s="21" t="s">
        <v>26</v>
      </c>
    </row>
    <row r="40" s="1" customFormat="1" ht="29.1" customHeight="1" spans="1:20">
      <c r="A40" s="14" t="s">
        <v>36</v>
      </c>
      <c r="B40" s="15" t="s">
        <v>45</v>
      </c>
      <c r="C40" s="22">
        <v>5</v>
      </c>
      <c r="D40" s="17">
        <v>80</v>
      </c>
      <c r="E40" s="23">
        <v>70</v>
      </c>
      <c r="F40" s="19">
        <v>60</v>
      </c>
      <c r="G40" s="35">
        <v>60</v>
      </c>
      <c r="H40" s="19">
        <f t="shared" si="0"/>
        <v>59.5</v>
      </c>
      <c r="I40" s="36"/>
      <c r="J40" s="21" t="s">
        <v>64</v>
      </c>
    </row>
    <row r="41" s="1" customFormat="1" ht="29.1" customHeight="1" spans="1:20">
      <c r="A41" s="14" t="s">
        <v>136</v>
      </c>
      <c r="B41" s="15" t="s">
        <v>50</v>
      </c>
      <c r="C41" s="32" t="s">
        <v>51</v>
      </c>
      <c r="D41" s="17" t="s">
        <v>23</v>
      </c>
      <c r="E41" s="30" t="s">
        <v>24</v>
      </c>
      <c r="F41" s="19" t="s">
        <v>25</v>
      </c>
      <c r="G41" s="35" t="s">
        <v>25</v>
      </c>
      <c r="H41" s="19">
        <f t="shared" si="0"/>
        <v>59.4</v>
      </c>
      <c r="I41" s="36"/>
      <c r="J41" s="21" t="s">
        <v>20</v>
      </c>
    </row>
    <row r="42" s="1" customFormat="1" spans="1:20">
      <c r="A42" s="14" t="s">
        <v>137</v>
      </c>
      <c r="B42" s="34" t="s">
        <v>53</v>
      </c>
      <c r="C42" s="22" t="s">
        <v>54</v>
      </c>
      <c r="D42" s="17" t="s">
        <v>30</v>
      </c>
      <c r="E42" s="23" t="s">
        <v>24</v>
      </c>
      <c r="F42" s="19" t="s">
        <v>25</v>
      </c>
      <c r="G42" s="19" t="s">
        <v>25</v>
      </c>
      <c r="H42" s="19">
        <f t="shared" si="0"/>
        <v>58.8</v>
      </c>
      <c r="I42" s="21"/>
      <c r="J42" s="21" t="s">
        <v>26</v>
      </c>
    </row>
    <row r="43" s="1" customFormat="1" spans="1:20">
      <c r="A43" s="14" t="s">
        <v>138</v>
      </c>
      <c r="B43" s="15" t="s">
        <v>56</v>
      </c>
      <c r="C43" s="22" t="s">
        <v>51</v>
      </c>
      <c r="D43" s="17" t="s">
        <v>29</v>
      </c>
      <c r="E43" s="23" t="s">
        <v>24</v>
      </c>
      <c r="F43" s="19" t="s">
        <v>25</v>
      </c>
      <c r="G43" s="35" t="s">
        <v>25</v>
      </c>
      <c r="H43" s="19">
        <f t="shared" si="0"/>
        <v>58.5</v>
      </c>
      <c r="I43" s="36"/>
      <c r="J43" s="21" t="s">
        <v>64</v>
      </c>
    </row>
    <row r="44" s="1" customFormat="1" spans="1:20">
      <c r="A44" s="14" t="s">
        <v>139</v>
      </c>
      <c r="B44" s="15" t="s">
        <v>58</v>
      </c>
      <c r="C44" s="22" t="s">
        <v>51</v>
      </c>
      <c r="D44" s="17" t="s">
        <v>29</v>
      </c>
      <c r="E44" s="23" t="s">
        <v>24</v>
      </c>
      <c r="F44" s="19" t="s">
        <v>25</v>
      </c>
      <c r="G44" s="35" t="s">
        <v>25</v>
      </c>
      <c r="H44" s="19">
        <f t="shared" si="0"/>
        <v>58.5</v>
      </c>
      <c r="I44" s="36"/>
      <c r="J44" s="21" t="s">
        <v>64</v>
      </c>
    </row>
    <row r="45" s="1" customFormat="1" ht="26" spans="1:20">
      <c r="A45" s="14" t="s">
        <v>33</v>
      </c>
      <c r="B45" s="34" t="s">
        <v>61</v>
      </c>
      <c r="C45" s="38" t="s">
        <v>62</v>
      </c>
      <c r="D45" s="29" t="s">
        <v>24</v>
      </c>
      <c r="E45" s="39" t="s">
        <v>25</v>
      </c>
      <c r="F45" s="29" t="s">
        <v>25</v>
      </c>
      <c r="G45" s="29" t="s">
        <v>25</v>
      </c>
      <c r="H45" s="19">
        <f t="shared" si="0"/>
        <v>58.5</v>
      </c>
      <c r="I45" s="21"/>
      <c r="J45" s="21" t="s">
        <v>125</v>
      </c>
    </row>
    <row r="46" s="1" customFormat="1" spans="1:20">
      <c r="A46" s="14" t="s">
        <v>140</v>
      </c>
      <c r="B46" s="15" t="s">
        <v>65</v>
      </c>
      <c r="C46" s="22" t="s">
        <v>51</v>
      </c>
      <c r="D46" s="17" t="s">
        <v>66</v>
      </c>
      <c r="E46" s="23" t="s">
        <v>24</v>
      </c>
      <c r="F46" s="19" t="s">
        <v>25</v>
      </c>
      <c r="G46" s="35" t="s">
        <v>25</v>
      </c>
      <c r="H46" s="19">
        <f t="shared" si="0"/>
        <v>57.6</v>
      </c>
      <c r="I46" s="36"/>
      <c r="J46" s="21" t="s">
        <v>26</v>
      </c>
    </row>
    <row r="47" s="1" customFormat="1" spans="1:20">
      <c r="A47" s="14" t="s">
        <v>141</v>
      </c>
      <c r="B47" s="15" t="s">
        <v>68</v>
      </c>
      <c r="C47" s="22">
        <v>0</v>
      </c>
      <c r="D47" s="17">
        <v>78</v>
      </c>
      <c r="E47" s="23">
        <v>70</v>
      </c>
      <c r="F47" s="19">
        <v>60</v>
      </c>
      <c r="G47" s="35">
        <v>60</v>
      </c>
      <c r="H47" s="19">
        <f t="shared" si="0"/>
        <v>57.6</v>
      </c>
      <c r="I47" s="36"/>
      <c r="J47" s="21" t="s">
        <v>26</v>
      </c>
    </row>
    <row r="48" s="1" customFormat="1" spans="1:20">
      <c r="A48" s="14" t="s">
        <v>142</v>
      </c>
      <c r="B48" s="15" t="s">
        <v>70</v>
      </c>
      <c r="C48" s="19">
        <v>0</v>
      </c>
      <c r="D48" s="40" t="s">
        <v>17</v>
      </c>
      <c r="E48" s="19">
        <v>70</v>
      </c>
      <c r="F48" s="19">
        <v>60</v>
      </c>
      <c r="G48" s="35">
        <v>60</v>
      </c>
      <c r="H48" s="19">
        <f t="shared" si="0"/>
        <v>56.7</v>
      </c>
      <c r="I48" s="36"/>
      <c r="J48" s="21" t="s">
        <v>26</v>
      </c>
    </row>
    <row r="49" s="1" customFormat="1" spans="1:10">
      <c r="A49" s="14" t="s">
        <v>143</v>
      </c>
      <c r="B49" s="15" t="s">
        <v>73</v>
      </c>
      <c r="C49" s="19" t="s">
        <v>51</v>
      </c>
      <c r="D49" s="17" t="s">
        <v>72</v>
      </c>
      <c r="E49" s="19" t="s">
        <v>25</v>
      </c>
      <c r="F49" s="19" t="s">
        <v>25</v>
      </c>
      <c r="G49" s="35" t="s">
        <v>25</v>
      </c>
      <c r="H49" s="19">
        <f t="shared" si="0"/>
        <v>56.55</v>
      </c>
      <c r="I49" s="36"/>
      <c r="J49" s="21" t="s">
        <v>26</v>
      </c>
    </row>
    <row r="50" s="1" customFormat="1" spans="1:10">
      <c r="A50" s="14" t="s">
        <v>144</v>
      </c>
      <c r="B50" s="15" t="s">
        <v>75</v>
      </c>
      <c r="C50" s="19" t="s">
        <v>51</v>
      </c>
      <c r="D50" s="17" t="s">
        <v>17</v>
      </c>
      <c r="E50" s="19" t="s">
        <v>25</v>
      </c>
      <c r="F50" s="19" t="s">
        <v>25</v>
      </c>
      <c r="G50" s="19" t="s">
        <v>25</v>
      </c>
      <c r="H50" s="19">
        <f t="shared" si="0"/>
        <v>55.2</v>
      </c>
      <c r="I50" s="21"/>
      <c r="J50" s="21" t="s">
        <v>26</v>
      </c>
    </row>
    <row r="51" s="1" customFormat="1" ht="29.1" customHeight="1" spans="1:10">
      <c r="A51" s="14" t="s">
        <v>145</v>
      </c>
      <c r="B51" s="15" t="s">
        <v>77</v>
      </c>
      <c r="C51" s="41" t="s">
        <v>51</v>
      </c>
      <c r="D51" s="41" t="s">
        <v>24</v>
      </c>
      <c r="E51" s="41" t="s">
        <v>40</v>
      </c>
      <c r="F51" s="41" t="s">
        <v>25</v>
      </c>
      <c r="G51" s="41" t="s">
        <v>25</v>
      </c>
      <c r="H51" s="19">
        <f t="shared" si="0"/>
        <v>54.45</v>
      </c>
      <c r="I51" s="21"/>
      <c r="J51" s="21" t="s">
        <v>125</v>
      </c>
    </row>
    <row r="52" s="1" customFormat="1" ht="29.1" customHeight="1" spans="1:10">
      <c r="A52" s="14" t="s">
        <v>146</v>
      </c>
      <c r="B52" s="34" t="s">
        <v>80</v>
      </c>
      <c r="C52" s="29" t="s">
        <v>22</v>
      </c>
      <c r="D52" s="29" t="s">
        <v>81</v>
      </c>
      <c r="E52" s="29" t="s">
        <v>25</v>
      </c>
      <c r="F52" s="29" t="s">
        <v>25</v>
      </c>
      <c r="G52" s="29" t="s">
        <v>25</v>
      </c>
      <c r="H52" s="19">
        <f t="shared" si="0"/>
        <v>53.8</v>
      </c>
      <c r="I52" s="21"/>
      <c r="J52" s="21" t="s">
        <v>125</v>
      </c>
    </row>
    <row r="53" s="1" customFormat="1" ht="29.1" customHeight="1" spans="1:10">
      <c r="A53" s="14" t="s">
        <v>147</v>
      </c>
      <c r="B53" s="34" t="s">
        <v>84</v>
      </c>
      <c r="C53" s="29" t="s">
        <v>54</v>
      </c>
      <c r="D53" s="29" t="s">
        <v>38</v>
      </c>
      <c r="E53" s="29" t="s">
        <v>25</v>
      </c>
      <c r="F53" s="29" t="s">
        <v>25</v>
      </c>
      <c r="G53" s="29" t="s">
        <v>25</v>
      </c>
      <c r="H53" s="19">
        <f t="shared" si="0"/>
        <v>53.7</v>
      </c>
      <c r="I53" s="21"/>
      <c r="J53" s="21" t="s">
        <v>125</v>
      </c>
    </row>
    <row r="54" s="1" customFormat="1" ht="29.1" customHeight="1" spans="1:10">
      <c r="A54" s="14" t="s">
        <v>148</v>
      </c>
      <c r="B54" s="15" t="s">
        <v>86</v>
      </c>
      <c r="C54" s="31" t="s">
        <v>51</v>
      </c>
      <c r="D54" s="31" t="s">
        <v>87</v>
      </c>
      <c r="E54" s="31" t="s">
        <v>25</v>
      </c>
      <c r="F54" s="31" t="s">
        <v>25</v>
      </c>
      <c r="G54" s="31" t="s">
        <v>25</v>
      </c>
      <c r="H54" s="19">
        <f t="shared" si="0"/>
        <v>52.95</v>
      </c>
      <c r="I54" s="21"/>
      <c r="J54" s="21" t="s">
        <v>125</v>
      </c>
    </row>
  </sheetData>
  <autoFilter xmlns:etc="http://www.wps.cn/officeDocument/2017/etCustomData" ref="A4:J54" etc:filterBottomFollowUsedRange="0">
    <sortState ref="A4:J54">
      <sortCondition ref="H4" descending="1"/>
    </sortState>
    <extLst/>
  </autoFilter>
  <mergeCells count="14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WWO_wpscloud_20260902094840-997daf6cd0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周欢欢</cp:lastModifiedBy>
  <dcterms:created xsi:type="dcterms:W3CDTF">2026-09-06T11:23:00Z</dcterms:created>
  <dcterms:modified xsi:type="dcterms:W3CDTF">2026-09-07T10:33:55Z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D29BBED2229A44D78A4D9495044A84DD_13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